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_{03BC5CF3-C4BA-4AA1-8172-136F2E0EA0CD}" xr6:coauthVersionLast="47" xr6:coauthVersionMax="47" xr10:uidLastSave="{00000000-0000-0000-0000-000000000000}"/>
  <bookViews>
    <workbookView xWindow="-120" yWindow="-120" windowWidth="29040" windowHeight="15840" activeTab="1" xr2:uid="{2785ED8E-B646-4625-B063-0B1C6BDB6CD2}"/>
  </bookViews>
  <sheets>
    <sheet name="TENDER COSTS (2 POSITIONS)" sheetId="13" r:id="rId1"/>
    <sheet name="TENDER COSTS (3 POSITIONS)" sheetId="1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1" i="13" l="1"/>
  <c r="G70" i="13" l="1"/>
  <c r="G69" i="13"/>
  <c r="G68" i="13"/>
  <c r="G67" i="13"/>
  <c r="G66" i="13"/>
  <c r="G65" i="13"/>
  <c r="G57" i="13"/>
  <c r="G56" i="13"/>
  <c r="G55" i="13"/>
  <c r="G54" i="13"/>
  <c r="G53" i="13"/>
  <c r="G52" i="13"/>
  <c r="Q43" i="13"/>
  <c r="G43" i="13"/>
  <c r="Q42" i="13"/>
  <c r="G42" i="13"/>
  <c r="Q41" i="13"/>
  <c r="G41" i="13"/>
  <c r="T33" i="13"/>
  <c r="J33" i="13"/>
  <c r="T32" i="13"/>
  <c r="J32" i="13"/>
  <c r="T31" i="13"/>
  <c r="J31" i="13"/>
  <c r="T30" i="13"/>
  <c r="J30" i="13"/>
  <c r="T29" i="13"/>
  <c r="J29" i="13"/>
  <c r="T28" i="13"/>
  <c r="J28" i="13"/>
  <c r="T27" i="13"/>
  <c r="J27" i="13"/>
  <c r="T26" i="13"/>
  <c r="J26" i="13"/>
  <c r="T25" i="13"/>
  <c r="J25" i="13"/>
  <c r="S24" i="13"/>
  <c r="T24" i="13" s="1"/>
  <c r="I24" i="13"/>
  <c r="J24" i="13" s="1"/>
  <c r="S23" i="13"/>
  <c r="T23" i="13" s="1"/>
  <c r="I23" i="13"/>
  <c r="J23" i="13" s="1"/>
  <c r="S22" i="13"/>
  <c r="T22" i="13" s="1"/>
  <c r="I22" i="13"/>
  <c r="J22" i="13" s="1"/>
  <c r="S21" i="13"/>
  <c r="T21" i="13" s="1"/>
  <c r="I21" i="13"/>
  <c r="J21" i="13" s="1"/>
  <c r="S20" i="13"/>
  <c r="T20" i="13" s="1"/>
  <c r="I20" i="13"/>
  <c r="J20" i="13" s="1"/>
  <c r="P14" i="13"/>
  <c r="Q14" i="13" s="1"/>
  <c r="F14" i="13"/>
  <c r="G14" i="13" s="1"/>
  <c r="P13" i="13"/>
  <c r="Q13" i="13" s="1"/>
  <c r="F13" i="13"/>
  <c r="G13" i="13" s="1"/>
  <c r="P12" i="13"/>
  <c r="Q12" i="13" s="1"/>
  <c r="F12" i="13"/>
  <c r="G12" i="13" s="1"/>
  <c r="G58" i="13" l="1"/>
  <c r="G59" i="13" s="1"/>
  <c r="G60" i="13" s="1"/>
  <c r="G44" i="13"/>
  <c r="G45" i="13" s="1"/>
  <c r="G46" i="13" s="1"/>
  <c r="G71" i="13"/>
  <c r="G72" i="13" s="1"/>
  <c r="G73" i="13" s="1"/>
  <c r="Q44" i="13"/>
  <c r="Q45" i="13" s="1"/>
  <c r="Q46" i="13" s="1"/>
  <c r="P11" i="13"/>
  <c r="Q11" i="13" s="1"/>
  <c r="J34" i="13"/>
  <c r="T34" i="13"/>
  <c r="T35" i="13" s="1"/>
  <c r="T36" i="13" s="1"/>
  <c r="F11" i="13"/>
  <c r="G11" i="13" s="1"/>
  <c r="J35" i="13" l="1"/>
  <c r="J36" i="13" s="1"/>
  <c r="G78" i="13"/>
</calcChain>
</file>

<file path=xl/sharedStrings.xml><?xml version="1.0" encoding="utf-8"?>
<sst xmlns="http://schemas.openxmlformats.org/spreadsheetml/2006/main" count="238" uniqueCount="113">
  <si>
    <t>8=(7x6)</t>
  </si>
  <si>
    <t>1.</t>
  </si>
  <si>
    <t>XS</t>
  </si>
  <si>
    <t>S</t>
  </si>
  <si>
    <t>M</t>
  </si>
  <si>
    <t>L</t>
  </si>
  <si>
    <t>XL</t>
  </si>
  <si>
    <t>2.</t>
  </si>
  <si>
    <t>3.</t>
  </si>
  <si>
    <t>4.</t>
  </si>
  <si>
    <t>5.</t>
  </si>
  <si>
    <t>6.</t>
  </si>
  <si>
    <t>7.</t>
  </si>
  <si>
    <t>8.</t>
  </si>
  <si>
    <t>9.</t>
  </si>
  <si>
    <t>10.</t>
  </si>
  <si>
    <t>6=(4x5)</t>
  </si>
  <si>
    <t>Kolona</t>
  </si>
  <si>
    <t>ANNEX TO THE TENDER FORM FOR THE PROCUREMENT OF SELF-SERVICE PARCEL LOCKERS, PARCEL LOCKER SOFTWARE, AND PARCEL LOCKER MAINTENANCE SERVICES “TENDER COSTS”</t>
  </si>
  <si>
    <t>Name, surname, telephone number, and email address of the contact person responsible for the information provided in the Tender</t>
  </si>
  <si>
    <t>Name of goods</t>
  </si>
  <si>
    <t>No.</t>
  </si>
  <si>
    <t>Unit of measure</t>
  </si>
  <si>
    <t>Quantity</t>
  </si>
  <si>
    <t>Compartment size</t>
  </si>
  <si>
    <t xml:space="preserve">Number of compartments for 1 parcel locker
</t>
  </si>
  <si>
    <t>Price per unit***</t>
  </si>
  <si>
    <t>Price for 1 parcel locker</t>
  </si>
  <si>
    <t>Total amount</t>
  </si>
  <si>
    <t>1. Self-service parcel locker, including locker software and installation. Parcel locker No. 1</t>
  </si>
  <si>
    <t>2. Self-service parcel locker, including locker software and installation. Parcel locker No. 2</t>
  </si>
  <si>
    <t xml:space="preserve">Postal lockers, including all components necessary for the full operation thereof and specified in the Technical Specification (except for the parts specified in Clauses 2-9 of this Table)
</t>
  </si>
  <si>
    <t>compartment</t>
  </si>
  <si>
    <t>No more than 4 columns;
no less than 40 compartments, of which:
up to 30% XS
no less than 10% L and XL</t>
  </si>
  <si>
    <t>60 compartments, of which:
25-33% XS
10-18% S
38-45% M
6-12% L
3-9% XL</t>
  </si>
  <si>
    <t>Payment terminal</t>
  </si>
  <si>
    <t>Printer</t>
  </si>
  <si>
    <t>Scanner</t>
  </si>
  <si>
    <t>Video camera</t>
  </si>
  <si>
    <t>Canopy</t>
  </si>
  <si>
    <t>Screen</t>
  </si>
  <si>
    <t>Lighting</t>
  </si>
  <si>
    <t>Parcel locker software (license, customisation according to the needs of the Contracting Authority, integration, servers)</t>
  </si>
  <si>
    <t>Parcel locker installation (delivery, installation, integration into the system, commissioning and testing, employee training)</t>
  </si>
  <si>
    <t>units</t>
  </si>
  <si>
    <t>TABLE 1 Total price in EUR, excluding VAT</t>
  </si>
  <si>
    <t>TABLE 2 Total price in EUR, excluding VAT</t>
  </si>
  <si>
    <t>TABLE 1 ______% VAT, EUR*</t>
  </si>
  <si>
    <t>TABLE 2 ______% VAT, EUR*</t>
  </si>
  <si>
    <t>TABLE 1 Total price in EUR, including VAT*</t>
  </si>
  <si>
    <t>TABLE 2 Total price in EUR, including VAT*</t>
  </si>
  <si>
    <t>Name of goods/services/works</t>
  </si>
  <si>
    <t>Parcel locker servicing (maintenance) during the warranty period**</t>
  </si>
  <si>
    <t>Parcel locker servicing (maintenance) during the post-warranty period**</t>
  </si>
  <si>
    <t>Software support**</t>
  </si>
  <si>
    <t>month(s)****</t>
  </si>
  <si>
    <t>month(s)</t>
  </si>
  <si>
    <t>TABLE 3 Total price in EUR, excluding VAT</t>
  </si>
  <si>
    <t>TABLE 3 ______% VAT, EUR*</t>
  </si>
  <si>
    <t>TABLE 3 Total price in EUR, including VAT*</t>
  </si>
  <si>
    <t>TABLE 4 Total price in EUR, excluding VAT</t>
  </si>
  <si>
    <t>TABLE 4 ______% VAT, EUR*</t>
  </si>
  <si>
    <t>TABLE 4 Total price in EUR, including VAT*</t>
  </si>
  <si>
    <t xml:space="preserve">5. Additional work on self-service parcel lockers throughout their entire lifetime </t>
  </si>
  <si>
    <t>3. Maintenance services for self-service parcel lockers throughout their entire lifetime. Parcel locker No. 1</t>
  </si>
  <si>
    <t>4. Maintenance services for self-service parcel lockers throughout their entire lifetime. Parcel locker No. 2</t>
  </si>
  <si>
    <t>Dismantling or installation of the first column at a single site, where columns are installed from the edge of the parcel locker**</t>
  </si>
  <si>
    <t>Dismantling, relocation (excluding transportation), and installation of a parcel locker**</t>
  </si>
  <si>
    <t>Programming services (for system development)**</t>
  </si>
  <si>
    <t>System configuration work (troubleshooting faults caused by the Contracting Authority or its customers)</t>
  </si>
  <si>
    <t xml:space="preserve">Fee for installing an additional column (2nd, 3rd, etc.) at a single site (this fee shall be applicable in conjunction with Row 1 or 2 of this Table, i.e., the first column shall be paid for in accordance with Row 1 or 2 of this Table, with the remaining rows being subject to this fee)** </t>
  </si>
  <si>
    <t>time(s)</t>
  </si>
  <si>
    <t>column</t>
  </si>
  <si>
    <t>hour</t>
  </si>
  <si>
    <t>Additional work (repair of mechanical faults caused by the Contracting Authority or its customers, as well as services specified in Clause 2 of Appendix No. 2 to the Technical Specification)</t>
  </si>
  <si>
    <t>TABLE 5 Total price in EUR, excluding VAT</t>
  </si>
  <si>
    <t>TABLE 5 ______% VAT, EUR*</t>
  </si>
  <si>
    <t>TABLE 5 Total price in EUR, including VAT*</t>
  </si>
  <si>
    <t>6. Self-service parcel locker columns</t>
  </si>
  <si>
    <t>Parcel locker columns</t>
  </si>
  <si>
    <t>Column containing at least 5 M and 1 XL compartments</t>
  </si>
  <si>
    <t>Column containing at least 4 M and 2 L and 4 S compartments</t>
  </si>
  <si>
    <t>Column containing at least 2 XL compartments</t>
  </si>
  <si>
    <t>Column containing at least 15 XS compartments</t>
  </si>
  <si>
    <t>Column containing at least 5 M and 2 L compartments</t>
  </si>
  <si>
    <t>Column containing at least 7 M compartments</t>
  </si>
  <si>
    <t>TABLE 6 Total price in EUR, excluding VAT</t>
  </si>
  <si>
    <t>TABLE 6 ______% VAT, EUR*</t>
  </si>
  <si>
    <t>TABLE 6 Total price in EUR, including VAT*</t>
  </si>
  <si>
    <t>TABLE 3. PRICE FOR TENDER EVALUATION</t>
  </si>
  <si>
    <t>Total price for Tender evaluation ("TABLE 1 Total price in EUR, excluding VAT" + "TABLE 2 Total price in EUR, excluding VAT" +"TABLE 3 Total price in EUR, excluding VAT" +"TABLE 4 Total price in EUR, excluding VAT" + "TABLE 5 Total price in EUR, excluding VAT"+ "TABLE 6 Total price in EUR, excluding VAT") in EUR, excluding VAT</t>
  </si>
  <si>
    <t>* In cases where, according to applicable legislation, the Supplier is not required to pay VAT, the Supplier shall not fill out these columns of the Table and shall indicate the reasons why VAT is not payable (e.g., tax-exempt, 0% rate, etc.):</t>
  </si>
  <si>
    <t>** The service costs must include all materials, parts, and equipment necessary to provide the service.
*** Rates and prices must be expressed to no more than two decimal places.
**** Monthly fee for one parcel locker</t>
  </si>
  <si>
    <t>2. The total Tender Costs shall include all costs and fees related to the performance of the Procurement Contract. The total Tender Costs in EUR, excluding VAT, shall be used only for the evaluation of the Tender. 
3. The validity of the Tender shall be no less than 5 months from the deadline for submission of Tenders.</t>
  </si>
  <si>
    <t>_______________________________________________________________
 (Name, surname and signature of the Manager of the Supplier or its authorised representative)</t>
  </si>
  <si>
    <t>Self-service parcel locker, including parcel locker software and installation</t>
  </si>
  <si>
    <t xml:space="preserve"> Servicing (maintenance) of 119 parcel lockers during the warranty period**</t>
  </si>
  <si>
    <t xml:space="preserve"> Servicing (maintenance) of 201 parcel lockers during the warranty period**</t>
  </si>
  <si>
    <t xml:space="preserve"> Servicing (maintenance) of 119 parcel lockers during the post-warranty period**</t>
  </si>
  <si>
    <t>Software support for 119 parcel lockers**</t>
  </si>
  <si>
    <t xml:space="preserve"> Servicing (maintenance) of 201 parcel lockers during the post-warranty period**</t>
  </si>
  <si>
    <t>Software support for 201 parcel lockers**</t>
  </si>
  <si>
    <t>Number of parcel lockers</t>
  </si>
  <si>
    <t>Month(s)</t>
  </si>
  <si>
    <r>
      <t xml:space="preserve">Our Tender: parcel locker No. 1 </t>
    </r>
    <r>
      <rPr>
        <b/>
        <sz val="11"/>
        <color rgb="FFFF0000"/>
        <rFont val="Calibri"/>
        <family val="2"/>
        <charset val="186"/>
        <scheme val="minor"/>
      </rPr>
      <t>(do not fill out, this Table fills out automatically)</t>
    </r>
  </si>
  <si>
    <r>
      <t xml:space="preserve">Our Tender: parcel locker No. 2 </t>
    </r>
    <r>
      <rPr>
        <b/>
        <sz val="11"/>
        <color rgb="FFFF0000"/>
        <rFont val="Calibri"/>
        <family val="2"/>
        <charset val="186"/>
        <scheme val="minor"/>
      </rPr>
      <t>(do not fill out, this Table fills out automatically)</t>
    </r>
  </si>
  <si>
    <t>Name of Supplier (if a Group of Suppliers is participating, list the names of all Suppliers)</t>
  </si>
  <si>
    <t>The Supplier shall complete the form “Tender costs (2 positions)”, and based on the completed form “Tender costs (2 positions)”, shall fill in their proposed form in this sheet titled “Tender costs for 3 parcel locker positions (Position 1 – Parcel locker No. 1, Position 2 – Parcel locker No. 2, Position 3 – central console and prices of all possible individual columns (with different quantities of boxes of various sizes)).”
The tender cost form must be structured in such a way that the Buyer, if needed, may order not a specific parcel locker No. 1 or No. 2, but only the central console and the required quantity and type of additional columns according to the specific need.
The price of the central console must include the following components: payment terminal, screen, printer, computer, video cameras, canopy, lighting, parcel locker software (licence, customization according to the Buyer’s requirements, integration, servers), and parcel locker installation (delivery, assembly, connection to the system, commissioning and testing).
The form must be completed by including the proposed prices as well.</t>
  </si>
  <si>
    <t>The Supplier completes the form “Tender costs (2 positions)” and, based on this form, fills in their proposed form on the next sheet titled “Tender costs for 3 parcel locker positions (Position 1 – Parcel locker No. 1, Position 2 – Parcel locker No. 2, Position 3 – the central console and the prices of all possible individual columns (with different quantities of boxes of various sizes)).”</t>
  </si>
  <si>
    <t xml:space="preserve">Our Tender: parcel locker No. 1 </t>
  </si>
  <si>
    <t>Our Tender: parcel locker No. 2</t>
  </si>
  <si>
    <t>Our Tender: a central console with columns (with different quantities and different sizes of lockers)</t>
  </si>
  <si>
    <t>To be completed by the Supplier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</si>
</sst>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 &quot;€&quot;_-;\-* #,##0\ &quot;€&quot;_-;_-* &quot;-&quot;??\ &quot;€&quot;_-;_-@_-"/>
  </numFmts>
  <fonts count="17" x14ac:knownFonts="1">
    <font>
      <sz val="11"/>
      <color theme="1"/>
      <name val="Calibri"/>
      <family val="2"/>
      <charset val="186"/>
      <scheme val="minor"/>
    </font>
    <font>
      <sz val="12"/>
      <color rgb="FF00B0F0"/>
      <name val="Cambria"/>
      <family val="1"/>
      <charset val="186"/>
    </font>
    <font>
      <i/>
      <sz val="12"/>
      <color rgb="FF00B0F0"/>
      <name val="Cambria"/>
      <family val="1"/>
      <charset val="186"/>
    </font>
    <font>
      <sz val="11"/>
      <color theme="1"/>
      <name val="Calibri"/>
      <family val="2"/>
      <charset val="186"/>
      <scheme val="minor"/>
    </font>
    <font>
      <sz val="12"/>
      <name val="Calibri"/>
      <family val="2"/>
      <charset val="186"/>
      <scheme val="minor"/>
    </font>
    <font>
      <i/>
      <sz val="10"/>
      <name val="Calibri"/>
      <family val="2"/>
      <charset val="186"/>
      <scheme val="minor"/>
    </font>
    <font>
      <sz val="11"/>
      <name val="Calibri"/>
      <family val="2"/>
      <charset val="186"/>
      <scheme val="minor"/>
    </font>
    <font>
      <b/>
      <sz val="11"/>
      <name val="Calibri"/>
      <family val="2"/>
      <charset val="186"/>
      <scheme val="minor"/>
    </font>
    <font>
      <i/>
      <sz val="11"/>
      <name val="Calibri"/>
      <family val="2"/>
      <charset val="186"/>
      <scheme val="minor"/>
    </font>
    <font>
      <b/>
      <sz val="14"/>
      <name val="Calibri"/>
      <family val="2"/>
      <charset val="186"/>
      <scheme val="minor"/>
    </font>
    <font>
      <i/>
      <sz val="12"/>
      <name val="Calibri"/>
      <family val="2"/>
      <charset val="186"/>
      <scheme val="minor"/>
    </font>
    <font>
      <sz val="10"/>
      <name val="Calibri"/>
      <family val="2"/>
      <charset val="186"/>
      <scheme val="minor"/>
    </font>
    <font>
      <b/>
      <i/>
      <sz val="12"/>
      <name val="Calibri"/>
      <family val="2"/>
      <charset val="186"/>
      <scheme val="minor"/>
    </font>
    <font>
      <i/>
      <sz val="11"/>
      <color rgb="FF00B0F0"/>
      <name val="Cambria"/>
      <family val="1"/>
      <charset val="186"/>
    </font>
    <font>
      <sz val="11"/>
      <color rgb="FF00B0F0"/>
      <name val="Cambria"/>
      <family val="1"/>
      <charset val="186"/>
    </font>
    <font>
      <b/>
      <sz val="11"/>
      <color rgb="FFFF0000"/>
      <name val="Calibri"/>
      <family val="2"/>
      <charset val="186"/>
      <scheme val="minor"/>
    </font>
    <font>
      <b/>
      <sz val="11"/>
      <color theme="1"/>
      <name val="Calibri"/>
      <family val="2"/>
      <charset val="186"/>
      <scheme val="minor"/>
    </font>
  </fonts>
  <fills count="5">
    <fill>
      <patternFill patternType="none"/>
    </fill>
    <fill>
      <patternFill patternType="gray125"/>
    </fill>
    <fill>
      <patternFill patternType="darkUp"/>
    </fill>
    <fill>
      <patternFill patternType="solid">
        <fgColor theme="7" tint="0.39997558519241921"/>
        <bgColor indexed="64"/>
      </patternFill>
    </fill>
    <fill>
      <patternFill patternType="solid">
        <fgColor rgb="FFFFFF00"/>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3" fillId="0" borderId="0" applyFont="0" applyFill="0" applyBorder="0" applyAlignment="0" applyProtection="0"/>
    <xf numFmtId="43" fontId="3" fillId="0" borderId="0" applyFont="0" applyFill="0" applyBorder="0" applyAlignment="0" applyProtection="0"/>
  </cellStyleXfs>
  <cellXfs count="94">
    <xf numFmtId="0" fontId="0" fillId="0" borderId="0" xfId="0"/>
    <xf numFmtId="164" fontId="6" fillId="0" borderId="16" xfId="1" applyNumberFormat="1" applyFont="1" applyBorder="1" applyAlignment="1" applyProtection="1">
      <alignment horizontal="center" vertical="center" wrapText="1"/>
    </xf>
    <xf numFmtId="0" fontId="6" fillId="0" borderId="0" xfId="0" applyFont="1" applyProtection="1">
      <protection locked="0"/>
    </xf>
    <xf numFmtId="0" fontId="6" fillId="0" borderId="0" xfId="0" applyFont="1" applyAlignment="1" applyProtection="1">
      <alignment horizontal="center" wrapText="1"/>
      <protection locked="0"/>
    </xf>
    <xf numFmtId="0" fontId="7" fillId="0" borderId="0" xfId="0" applyFont="1" applyAlignment="1" applyProtection="1">
      <alignment horizontal="center"/>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horizontal="left" wrapText="1"/>
      <protection locked="0"/>
    </xf>
    <xf numFmtId="0" fontId="9" fillId="0" borderId="0" xfId="0" applyFont="1" applyAlignment="1" applyProtection="1">
      <alignment horizontal="left" wrapText="1"/>
      <protection locked="0"/>
    </xf>
    <xf numFmtId="0" fontId="4" fillId="3" borderId="1" xfId="0" applyFont="1" applyFill="1" applyBorder="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44" fontId="13" fillId="0" borderId="4" xfId="1" applyFont="1" applyBorder="1" applyAlignment="1" applyProtection="1">
      <alignment horizontal="center" vertical="center" wrapText="1"/>
      <protection locked="0"/>
    </xf>
    <xf numFmtId="44" fontId="5" fillId="0" borderId="4" xfId="1"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justify" vertical="center" wrapText="1"/>
      <protection locked="0"/>
    </xf>
    <xf numFmtId="0" fontId="10" fillId="0" borderId="4" xfId="0" applyFont="1" applyBorder="1" applyAlignment="1" applyProtection="1">
      <alignment horizontal="center" vertical="center" wrapText="1"/>
      <protection locked="0"/>
    </xf>
    <xf numFmtId="0" fontId="4" fillId="2" borderId="4" xfId="0" applyFont="1" applyFill="1" applyBorder="1" applyAlignment="1" applyProtection="1">
      <alignment horizontal="justify" vertical="center" wrapText="1"/>
      <protection locked="0"/>
    </xf>
    <xf numFmtId="44" fontId="14" fillId="0" borderId="4" xfId="1" applyFont="1" applyBorder="1" applyAlignment="1" applyProtection="1">
      <alignment horizontal="justify" vertical="center" wrapText="1"/>
      <protection locked="0"/>
    </xf>
    <xf numFmtId="44" fontId="6" fillId="0" borderId="4" xfId="1" applyFont="1" applyBorder="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44" fontId="6" fillId="0" borderId="2" xfId="1" applyFont="1" applyBorder="1" applyAlignment="1" applyProtection="1">
      <alignment horizontal="justify" vertical="center" wrapText="1"/>
      <protection locked="0"/>
    </xf>
    <xf numFmtId="44" fontId="4" fillId="0" borderId="0" xfId="0" applyNumberFormat="1" applyFont="1" applyAlignment="1" applyProtection="1">
      <alignment horizontal="justify" vertical="center" wrapText="1"/>
      <protection locked="0"/>
    </xf>
    <xf numFmtId="0" fontId="4" fillId="3" borderId="14" xfId="0" applyFont="1" applyFill="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44" fontId="10" fillId="0" borderId="4" xfId="1" applyFont="1" applyBorder="1" applyAlignment="1" applyProtection="1">
      <alignment horizontal="center" vertical="center" wrapText="1"/>
      <protection locked="0"/>
    </xf>
    <xf numFmtId="44" fontId="8" fillId="0" borderId="4" xfId="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6" xfId="0" applyFont="1" applyBorder="1" applyAlignment="1" applyProtection="1">
      <alignment horizontal="justify" vertical="center" wrapText="1"/>
      <protection locked="0"/>
    </xf>
    <xf numFmtId="0" fontId="10" fillId="0" borderId="6"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1" fontId="10" fillId="0" borderId="4" xfId="0" applyNumberFormat="1" applyFont="1" applyBorder="1" applyAlignment="1" applyProtection="1">
      <alignment horizontal="center" vertical="center" wrapText="1"/>
      <protection locked="0"/>
    </xf>
    <xf numFmtId="44" fontId="2" fillId="0" borderId="4" xfId="1" applyFont="1" applyBorder="1" applyAlignment="1" applyProtection="1">
      <alignment horizontal="center" vertical="center" wrapText="1"/>
      <protection locked="0"/>
    </xf>
    <xf numFmtId="0" fontId="12" fillId="0" borderId="0" xfId="0" applyFont="1" applyAlignment="1" applyProtection="1">
      <alignment horizontal="right" vertical="center" wrapText="1"/>
      <protection locked="0"/>
    </xf>
    <xf numFmtId="44" fontId="4" fillId="0" borderId="3" xfId="1" applyFont="1" applyBorder="1" applyAlignment="1" applyProtection="1">
      <alignment horizontal="justify" vertical="center" wrapText="1"/>
      <protection locked="0"/>
    </xf>
    <xf numFmtId="44" fontId="4" fillId="0" borderId="1" xfId="1" applyFont="1" applyBorder="1" applyAlignment="1" applyProtection="1">
      <alignment horizontal="justify" vertical="center" wrapText="1"/>
      <protection locked="0"/>
    </xf>
    <xf numFmtId="0" fontId="9" fillId="0" borderId="0" xfId="0" applyFont="1" applyAlignment="1" applyProtection="1">
      <alignment wrapText="1"/>
      <protection locked="0"/>
    </xf>
    <xf numFmtId="0" fontId="6" fillId="0" borderId="0" xfId="0" applyFont="1" applyAlignment="1" applyProtection="1">
      <alignment horizontal="right" vertical="center" wrapText="1"/>
      <protection locked="0"/>
    </xf>
    <xf numFmtId="0" fontId="4" fillId="3" borderId="16" xfId="0" applyFont="1" applyFill="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1" fillId="0" borderId="4" xfId="0" applyFont="1" applyBorder="1" applyAlignment="1" applyProtection="1">
      <alignment horizontal="justify" vertical="center" wrapText="1"/>
      <protection locked="0"/>
    </xf>
    <xf numFmtId="44" fontId="6" fillId="0" borderId="16" xfId="1" applyFont="1" applyBorder="1" applyAlignment="1" applyProtection="1">
      <alignment horizontal="center" vertical="center" wrapText="1"/>
      <protection locked="0"/>
    </xf>
    <xf numFmtId="44" fontId="6" fillId="0" borderId="16" xfId="1" applyFont="1" applyBorder="1" applyAlignment="1" applyProtection="1">
      <alignment horizontal="justify" vertical="center" wrapText="1"/>
      <protection locked="0"/>
    </xf>
    <xf numFmtId="44" fontId="11" fillId="0" borderId="1" xfId="1" applyFont="1" applyBorder="1" applyAlignment="1" applyProtection="1">
      <alignment horizontal="left" vertical="center" wrapText="1"/>
      <protection locked="0"/>
    </xf>
    <xf numFmtId="0" fontId="6" fillId="0" borderId="0" xfId="0" applyFont="1"/>
    <xf numFmtId="0" fontId="6" fillId="0" borderId="16" xfId="0" applyFont="1" applyBorder="1" applyAlignment="1">
      <alignment horizontal="center" vertical="center" wrapText="1"/>
    </xf>
    <xf numFmtId="0" fontId="6" fillId="0" borderId="16" xfId="0" applyFont="1" applyBorder="1" applyAlignment="1">
      <alignment horizontal="center" vertical="center"/>
    </xf>
    <xf numFmtId="0" fontId="6" fillId="0" borderId="0" xfId="0" applyFont="1" applyAlignment="1" applyProtection="1">
      <alignment horizontal="center" wrapText="1"/>
      <protection locked="0"/>
    </xf>
    <xf numFmtId="0" fontId="9" fillId="0" borderId="6" xfId="0" applyFont="1" applyBorder="1" applyAlignment="1" applyProtection="1">
      <alignment horizontal="left" wrapText="1"/>
      <protection locked="0"/>
    </xf>
    <xf numFmtId="0" fontId="9" fillId="0" borderId="0" xfId="0" applyFont="1" applyAlignment="1" applyProtection="1">
      <alignment horizontal="left" wrapText="1"/>
      <protection locked="0"/>
    </xf>
    <xf numFmtId="0" fontId="12" fillId="0" borderId="7"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6" fillId="0" borderId="10" xfId="0" applyFont="1" applyBorder="1" applyAlignment="1" applyProtection="1">
      <alignment horizontal="left" vertical="center" wrapText="1"/>
      <protection locked="0"/>
    </xf>
    <xf numFmtId="0" fontId="6" fillId="0" borderId="11" xfId="0" applyFont="1" applyBorder="1" applyAlignment="1" applyProtection="1">
      <alignment horizontal="left" vertical="center" wrapText="1"/>
      <protection locked="0"/>
    </xf>
    <xf numFmtId="0" fontId="6" fillId="0" borderId="9" xfId="0" applyFont="1" applyBorder="1" applyAlignment="1" applyProtection="1">
      <alignment horizontal="center" wrapText="1"/>
      <protection locked="0"/>
    </xf>
    <xf numFmtId="0" fontId="6" fillId="0" borderId="11" xfId="0" applyFont="1" applyBorder="1" applyAlignment="1" applyProtection="1">
      <alignment horizontal="center" wrapText="1"/>
      <protection locked="0"/>
    </xf>
    <xf numFmtId="0" fontId="6" fillId="0" borderId="10" xfId="0" applyFont="1" applyBorder="1" applyAlignment="1" applyProtection="1">
      <alignment wrapText="1"/>
      <protection locked="0"/>
    </xf>
    <xf numFmtId="0" fontId="6" fillId="0" borderId="11" xfId="0" applyFont="1" applyBorder="1" applyAlignment="1" applyProtection="1">
      <alignment wrapText="1"/>
      <protection locked="0"/>
    </xf>
    <xf numFmtId="0" fontId="6" fillId="0" borderId="6" xfId="0" applyFont="1" applyBorder="1" applyAlignment="1" applyProtection="1">
      <alignment horizontal="left" vertical="center" wrapText="1"/>
      <protection locked="0"/>
    </xf>
    <xf numFmtId="0" fontId="12" fillId="0" borderId="16" xfId="0" applyFont="1" applyBorder="1" applyAlignment="1" applyProtection="1">
      <alignment horizontal="right" vertical="center" wrapText="1"/>
      <protection locked="0"/>
    </xf>
    <xf numFmtId="0" fontId="12" fillId="0" borderId="7" xfId="0" applyFont="1" applyBorder="1" applyAlignment="1" applyProtection="1">
      <alignment horizontal="right" vertical="center" wrapText="1"/>
      <protection locked="0"/>
    </xf>
    <xf numFmtId="0" fontId="12" fillId="0" borderId="8" xfId="0" applyFont="1" applyBorder="1" applyAlignment="1" applyProtection="1">
      <alignment horizontal="right" vertical="center" wrapText="1"/>
      <protection locked="0"/>
    </xf>
    <xf numFmtId="0" fontId="12" fillId="0" borderId="5" xfId="0" applyFont="1" applyBorder="1" applyAlignment="1" applyProtection="1">
      <alignment horizontal="right" vertical="center" wrapText="1"/>
      <protection locked="0"/>
    </xf>
    <xf numFmtId="0" fontId="6" fillId="0" borderId="6" xfId="0" applyFont="1" applyBorder="1" applyAlignment="1" applyProtection="1">
      <alignment horizontal="right" vertical="center" wrapText="1"/>
      <protection locked="0"/>
    </xf>
    <xf numFmtId="0" fontId="6" fillId="0" borderId="8" xfId="0" applyFont="1" applyBorder="1" applyAlignment="1" applyProtection="1">
      <alignment horizontal="right" vertical="center" wrapText="1"/>
      <protection locked="0"/>
    </xf>
    <xf numFmtId="0" fontId="12" fillId="0" borderId="2" xfId="0" applyFont="1" applyBorder="1" applyAlignment="1" applyProtection="1">
      <alignment horizontal="right" vertical="center" wrapText="1"/>
      <protection locked="0"/>
    </xf>
    <xf numFmtId="0" fontId="9" fillId="0" borderId="6" xfId="0" applyFont="1" applyBorder="1" applyAlignment="1" applyProtection="1">
      <alignment horizontal="center" wrapText="1"/>
      <protection locked="0"/>
    </xf>
    <xf numFmtId="0" fontId="10" fillId="0" borderId="12" xfId="0" applyFont="1" applyBorder="1" applyAlignment="1" applyProtection="1">
      <alignment horizontal="center" vertical="center" wrapText="1"/>
      <protection locked="0"/>
    </xf>
    <xf numFmtId="0" fontId="10" fillId="0" borderId="13"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12" fillId="0" borderId="6" xfId="0" applyFont="1" applyBorder="1" applyAlignment="1" applyProtection="1">
      <alignment horizontal="right" vertical="center" wrapText="1"/>
      <protection locked="0"/>
    </xf>
    <xf numFmtId="0" fontId="6" fillId="0" borderId="13" xfId="0" applyFont="1" applyBorder="1" applyAlignment="1" applyProtection="1">
      <alignment vertical="center" wrapText="1"/>
      <protection locked="0"/>
    </xf>
    <xf numFmtId="0" fontId="6" fillId="0" borderId="3" xfId="0" applyFont="1" applyBorder="1" applyAlignment="1" applyProtection="1">
      <alignment vertical="center" wrapText="1"/>
      <protection locked="0"/>
    </xf>
    <xf numFmtId="0" fontId="4" fillId="0" borderId="12" xfId="0" applyFont="1" applyBorder="1" applyAlignment="1" applyProtection="1">
      <alignment horizontal="justify" vertical="center" wrapText="1"/>
      <protection locked="0"/>
    </xf>
    <xf numFmtId="0" fontId="4" fillId="0" borderId="13"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6" fillId="0" borderId="13"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9"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0" fontId="0" fillId="4" borderId="0" xfId="0" applyFill="1" applyAlignment="1">
      <alignment wrapText="1"/>
    </xf>
    <xf numFmtId="0" fontId="0" fillId="0" borderId="0" xfId="0" applyAlignment="1">
      <alignment wrapText="1"/>
    </xf>
    <xf numFmtId="0" fontId="16" fillId="0" borderId="0" xfId="0" applyFont="1" applyAlignment="1">
      <alignment wrapText="1"/>
    </xf>
  </cellXfs>
  <cellStyles count="3">
    <cellStyle name="Comma 2" xfId="2" xr:uid="{FF014218-6C68-457A-B417-CCB1FBC684F5}"/>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30BFA-2EEA-4B45-A33D-FFA636F28977}">
  <dimension ref="B1:T85"/>
  <sheetViews>
    <sheetView zoomScale="70" zoomScaleNormal="70" workbookViewId="0">
      <selection activeCell="L9" sqref="L9:Q9"/>
    </sheetView>
  </sheetViews>
  <sheetFormatPr defaultColWidth="9.140625" defaultRowHeight="15" x14ac:dyDescent="0.25"/>
  <cols>
    <col min="1" max="1" width="3.28515625" style="2" customWidth="1"/>
    <col min="2" max="2" width="5.7109375" style="2" customWidth="1"/>
    <col min="3" max="3" width="43.28515625" style="2" customWidth="1"/>
    <col min="4" max="4" width="15.140625" style="2" customWidth="1"/>
    <col min="5" max="5" width="21.28515625" style="2" customWidth="1"/>
    <col min="6" max="6" width="15.140625" style="2" customWidth="1"/>
    <col min="7" max="7" width="16.140625" style="2" customWidth="1"/>
    <col min="8" max="8" width="13.28515625" style="2" customWidth="1"/>
    <col min="9" max="9" width="11.140625" style="2" customWidth="1"/>
    <col min="10" max="10" width="15.28515625" style="2" customWidth="1"/>
    <col min="11" max="11" width="5.5703125" style="2" customWidth="1"/>
    <col min="12" max="12" width="8.28515625" style="2" customWidth="1"/>
    <col min="13" max="13" width="43.28515625" style="2" customWidth="1"/>
    <col min="14" max="15" width="14.7109375" style="2" customWidth="1"/>
    <col min="16" max="16" width="13.7109375" style="2" customWidth="1"/>
    <col min="17" max="17" width="17" style="2" customWidth="1"/>
    <col min="18" max="18" width="12.85546875" style="2" customWidth="1"/>
    <col min="19" max="19" width="11" style="2" customWidth="1"/>
    <col min="20" max="20" width="15" style="2" customWidth="1"/>
    <col min="21" max="16384" width="9.140625" style="2"/>
  </cols>
  <sheetData>
    <row r="1" spans="2:17" ht="15" customHeight="1" x14ac:dyDescent="0.25">
      <c r="C1" s="2" t="s">
        <v>108</v>
      </c>
      <c r="F1" s="52"/>
      <c r="G1" s="52"/>
    </row>
    <row r="2" spans="2:17" ht="55.5" customHeight="1" x14ac:dyDescent="0.25">
      <c r="B2" s="90" t="s">
        <v>18</v>
      </c>
      <c r="C2" s="90"/>
      <c r="D2" s="90"/>
      <c r="E2" s="90"/>
      <c r="F2" s="90"/>
      <c r="G2" s="90"/>
    </row>
    <row r="3" spans="2:17" ht="18.75" customHeight="1" x14ac:dyDescent="0.25">
      <c r="D3" s="90"/>
      <c r="E3" s="90"/>
      <c r="F3" s="3"/>
    </row>
    <row r="4" spans="2:17" ht="19.5" customHeight="1" x14ac:dyDescent="0.25">
      <c r="D4" s="90"/>
      <c r="E4" s="90"/>
      <c r="F4" s="3"/>
    </row>
    <row r="5" spans="2:17" x14ac:dyDescent="0.25">
      <c r="C5" s="4"/>
      <c r="D5" s="4"/>
      <c r="E5" s="4"/>
      <c r="F5" s="4"/>
      <c r="G5" s="4"/>
    </row>
    <row r="6" spans="2:17" ht="39" customHeight="1" x14ac:dyDescent="0.25">
      <c r="B6" s="57" t="s">
        <v>106</v>
      </c>
      <c r="C6" s="58"/>
      <c r="D6" s="58"/>
      <c r="E6" s="59"/>
      <c r="F6" s="87"/>
      <c r="G6" s="88"/>
    </row>
    <row r="7" spans="2:17" ht="33.75" customHeight="1" x14ac:dyDescent="0.25">
      <c r="B7" s="57" t="s">
        <v>19</v>
      </c>
      <c r="C7" s="58"/>
      <c r="D7" s="58"/>
      <c r="E7" s="59"/>
      <c r="F7" s="87"/>
      <c r="G7" s="88"/>
    </row>
    <row r="9" spans="2:17" ht="27.75" customHeight="1" x14ac:dyDescent="0.25">
      <c r="B9" s="89" t="s">
        <v>104</v>
      </c>
      <c r="C9" s="89"/>
      <c r="D9" s="89"/>
      <c r="E9" s="89"/>
      <c r="F9" s="89"/>
      <c r="G9" s="89"/>
      <c r="L9" s="89" t="s">
        <v>105</v>
      </c>
      <c r="M9" s="89"/>
      <c r="N9" s="89"/>
      <c r="O9" s="89"/>
      <c r="P9" s="89"/>
      <c r="Q9" s="89"/>
    </row>
    <row r="10" spans="2:17" s="49" customFormat="1" ht="27.75" customHeight="1" x14ac:dyDescent="0.25">
      <c r="B10" s="41" t="s">
        <v>21</v>
      </c>
      <c r="C10" s="41" t="s">
        <v>20</v>
      </c>
      <c r="D10" s="41" t="s">
        <v>22</v>
      </c>
      <c r="E10" s="41" t="s">
        <v>23</v>
      </c>
      <c r="F10" s="41" t="s">
        <v>26</v>
      </c>
      <c r="G10" s="41" t="s">
        <v>28</v>
      </c>
      <c r="L10" s="41" t="s">
        <v>21</v>
      </c>
      <c r="M10" s="41" t="s">
        <v>20</v>
      </c>
      <c r="N10" s="41" t="s">
        <v>22</v>
      </c>
      <c r="O10" s="41" t="s">
        <v>23</v>
      </c>
      <c r="P10" s="41" t="s">
        <v>26</v>
      </c>
      <c r="Q10" s="41" t="s">
        <v>28</v>
      </c>
    </row>
    <row r="11" spans="2:17" s="49" customFormat="1" ht="54.75" customHeight="1" x14ac:dyDescent="0.25">
      <c r="B11" s="51" t="s">
        <v>1</v>
      </c>
      <c r="C11" s="50" t="s">
        <v>95</v>
      </c>
      <c r="D11" s="50" t="s">
        <v>102</v>
      </c>
      <c r="E11" s="50">
        <v>119</v>
      </c>
      <c r="F11" s="1">
        <f>SUM(I20:I24,H25:H33)</f>
        <v>0</v>
      </c>
      <c r="G11" s="1">
        <f>E11*F11</f>
        <v>0</v>
      </c>
      <c r="L11" s="51" t="s">
        <v>1</v>
      </c>
      <c r="M11" s="50" t="s">
        <v>95</v>
      </c>
      <c r="N11" s="50" t="s">
        <v>102</v>
      </c>
      <c r="O11" s="50">
        <v>201</v>
      </c>
      <c r="P11" s="1">
        <f>SUM(S20:S24,R25:R33)</f>
        <v>0</v>
      </c>
      <c r="Q11" s="1">
        <f>O11*P11</f>
        <v>0</v>
      </c>
    </row>
    <row r="12" spans="2:17" s="49" customFormat="1" ht="69" customHeight="1" x14ac:dyDescent="0.25">
      <c r="B12" s="50" t="s">
        <v>7</v>
      </c>
      <c r="C12" s="50" t="s">
        <v>96</v>
      </c>
      <c r="D12" s="50" t="s">
        <v>103</v>
      </c>
      <c r="E12" s="50">
        <v>24</v>
      </c>
      <c r="F12" s="1">
        <f>119*F41</f>
        <v>0</v>
      </c>
      <c r="G12" s="1">
        <f t="shared" ref="G12:G14" si="0">E12*F12</f>
        <v>0</v>
      </c>
      <c r="L12" s="50" t="s">
        <v>7</v>
      </c>
      <c r="M12" s="50" t="s">
        <v>97</v>
      </c>
      <c r="N12" s="50" t="s">
        <v>103</v>
      </c>
      <c r="O12" s="50">
        <v>24</v>
      </c>
      <c r="P12" s="1">
        <f>201*P41</f>
        <v>0</v>
      </c>
      <c r="Q12" s="1">
        <f t="shared" ref="Q12:Q14" si="1">O12*P12</f>
        <v>0</v>
      </c>
    </row>
    <row r="13" spans="2:17" s="49" customFormat="1" ht="69" customHeight="1" x14ac:dyDescent="0.25">
      <c r="B13" s="51" t="s">
        <v>8</v>
      </c>
      <c r="C13" s="50" t="s">
        <v>98</v>
      </c>
      <c r="D13" s="50" t="s">
        <v>103</v>
      </c>
      <c r="E13" s="50">
        <v>156</v>
      </c>
      <c r="F13" s="1">
        <f>119*F42</f>
        <v>0</v>
      </c>
      <c r="G13" s="1">
        <f t="shared" si="0"/>
        <v>0</v>
      </c>
      <c r="L13" s="51" t="s">
        <v>8</v>
      </c>
      <c r="M13" s="50" t="s">
        <v>100</v>
      </c>
      <c r="N13" s="50" t="s">
        <v>103</v>
      </c>
      <c r="O13" s="50">
        <v>156</v>
      </c>
      <c r="P13" s="1">
        <f>201*P42</f>
        <v>0</v>
      </c>
      <c r="Q13" s="1">
        <f t="shared" si="1"/>
        <v>0</v>
      </c>
    </row>
    <row r="14" spans="2:17" s="49" customFormat="1" ht="45" customHeight="1" x14ac:dyDescent="0.25">
      <c r="B14" s="50" t="s">
        <v>9</v>
      </c>
      <c r="C14" s="50" t="s">
        <v>99</v>
      </c>
      <c r="D14" s="50" t="s">
        <v>103</v>
      </c>
      <c r="E14" s="50">
        <v>180</v>
      </c>
      <c r="F14" s="1">
        <f>119*F43</f>
        <v>0</v>
      </c>
      <c r="G14" s="1">
        <f t="shared" si="0"/>
        <v>0</v>
      </c>
      <c r="L14" s="50" t="s">
        <v>9</v>
      </c>
      <c r="M14" s="50" t="s">
        <v>101</v>
      </c>
      <c r="N14" s="50" t="s">
        <v>103</v>
      </c>
      <c r="O14" s="50">
        <v>180</v>
      </c>
      <c r="P14" s="1">
        <f>201*P43</f>
        <v>0</v>
      </c>
      <c r="Q14" s="1">
        <f t="shared" si="1"/>
        <v>0</v>
      </c>
    </row>
    <row r="15" spans="2:17" ht="27.75" customHeight="1" x14ac:dyDescent="0.25">
      <c r="B15" s="5"/>
      <c r="C15" s="5"/>
      <c r="D15" s="5"/>
      <c r="E15" s="5"/>
      <c r="F15" s="5"/>
      <c r="G15" s="5"/>
    </row>
    <row r="16" spans="2:17" x14ac:dyDescent="0.25">
      <c r="B16" s="6"/>
      <c r="C16" s="6"/>
      <c r="D16" s="6"/>
      <c r="E16" s="6"/>
      <c r="F16" s="6"/>
      <c r="G16" s="6"/>
    </row>
    <row r="17" spans="2:20" ht="27" customHeight="1" thickBot="1" x14ac:dyDescent="0.35">
      <c r="B17" s="53" t="s">
        <v>29</v>
      </c>
      <c r="C17" s="53"/>
      <c r="D17" s="53"/>
      <c r="E17" s="53"/>
      <c r="F17" s="53"/>
      <c r="G17" s="53"/>
      <c r="H17" s="53"/>
      <c r="I17" s="53"/>
      <c r="J17" s="53"/>
      <c r="K17" s="7"/>
      <c r="L17" s="53" t="s">
        <v>30</v>
      </c>
      <c r="M17" s="53"/>
      <c r="N17" s="53"/>
      <c r="O17" s="53"/>
      <c r="P17" s="53"/>
      <c r="Q17" s="53"/>
      <c r="R17" s="53"/>
      <c r="S17" s="53"/>
      <c r="T17" s="53"/>
    </row>
    <row r="18" spans="2:20" ht="79.5" thickBot="1" x14ac:dyDescent="0.3">
      <c r="B18" s="8" t="s">
        <v>21</v>
      </c>
      <c r="C18" s="9" t="s">
        <v>20</v>
      </c>
      <c r="D18" s="9" t="s">
        <v>22</v>
      </c>
      <c r="E18" s="9" t="s">
        <v>23</v>
      </c>
      <c r="F18" s="9" t="s">
        <v>24</v>
      </c>
      <c r="G18" s="9" t="s">
        <v>25</v>
      </c>
      <c r="H18" s="9" t="s">
        <v>26</v>
      </c>
      <c r="I18" s="9" t="s">
        <v>27</v>
      </c>
      <c r="J18" s="9" t="s">
        <v>28</v>
      </c>
      <c r="L18" s="8" t="s">
        <v>21</v>
      </c>
      <c r="M18" s="9" t="s">
        <v>20</v>
      </c>
      <c r="N18" s="9" t="s">
        <v>22</v>
      </c>
      <c r="O18" s="9" t="s">
        <v>23</v>
      </c>
      <c r="P18" s="9" t="s">
        <v>24</v>
      </c>
      <c r="Q18" s="9" t="s">
        <v>25</v>
      </c>
      <c r="R18" s="9" t="s">
        <v>26</v>
      </c>
      <c r="S18" s="9" t="s">
        <v>27</v>
      </c>
      <c r="T18" s="9" t="s">
        <v>28</v>
      </c>
    </row>
    <row r="19" spans="2:20" ht="16.5" thickBot="1" x14ac:dyDescent="0.3">
      <c r="B19" s="10">
        <v>1</v>
      </c>
      <c r="C19" s="11">
        <v>2</v>
      </c>
      <c r="D19" s="11">
        <v>3</v>
      </c>
      <c r="E19" s="11">
        <v>4</v>
      </c>
      <c r="F19" s="11">
        <v>5</v>
      </c>
      <c r="G19" s="11">
        <v>6</v>
      </c>
      <c r="H19" s="11">
        <v>7</v>
      </c>
      <c r="I19" s="11" t="s">
        <v>0</v>
      </c>
      <c r="J19" s="11">
        <v>9</v>
      </c>
      <c r="K19" s="12"/>
      <c r="L19" s="10">
        <v>1</v>
      </c>
      <c r="M19" s="11">
        <v>2</v>
      </c>
      <c r="N19" s="11">
        <v>3</v>
      </c>
      <c r="O19" s="11">
        <v>4</v>
      </c>
      <c r="P19" s="11">
        <v>5</v>
      </c>
      <c r="Q19" s="11">
        <v>6</v>
      </c>
      <c r="R19" s="11">
        <v>7</v>
      </c>
      <c r="S19" s="11" t="s">
        <v>0</v>
      </c>
      <c r="T19" s="11">
        <v>9</v>
      </c>
    </row>
    <row r="20" spans="2:20" ht="33" customHeight="1" thickBot="1" x14ac:dyDescent="0.3">
      <c r="B20" s="76" t="s">
        <v>1</v>
      </c>
      <c r="C20" s="82" t="s">
        <v>31</v>
      </c>
      <c r="D20" s="73" t="s">
        <v>32</v>
      </c>
      <c r="E20" s="76" t="s">
        <v>33</v>
      </c>
      <c r="F20" s="13" t="s">
        <v>2</v>
      </c>
      <c r="G20" s="14"/>
      <c r="H20" s="15"/>
      <c r="I20" s="16">
        <f>H20*G20</f>
        <v>0</v>
      </c>
      <c r="J20" s="16">
        <f>I20*119</f>
        <v>0</v>
      </c>
      <c r="K20" s="12"/>
      <c r="L20" s="76" t="s">
        <v>1</v>
      </c>
      <c r="M20" s="82" t="s">
        <v>31</v>
      </c>
      <c r="N20" s="73" t="s">
        <v>32</v>
      </c>
      <c r="O20" s="76" t="s">
        <v>34</v>
      </c>
      <c r="P20" s="13" t="s">
        <v>2</v>
      </c>
      <c r="Q20" s="14"/>
      <c r="R20" s="15"/>
      <c r="S20" s="16">
        <f>R20*Q20</f>
        <v>0</v>
      </c>
      <c r="T20" s="16">
        <f>S20*201</f>
        <v>0</v>
      </c>
    </row>
    <row r="21" spans="2:20" ht="27.6" customHeight="1" thickBot="1" x14ac:dyDescent="0.3">
      <c r="B21" s="80"/>
      <c r="C21" s="83"/>
      <c r="D21" s="80"/>
      <c r="E21" s="77"/>
      <c r="F21" s="13" t="s">
        <v>3</v>
      </c>
      <c r="G21" s="14"/>
      <c r="H21" s="15"/>
      <c r="I21" s="16">
        <f t="shared" ref="I21:I24" si="2">H21*G21</f>
        <v>0</v>
      </c>
      <c r="J21" s="16">
        <f t="shared" ref="J21:J24" si="3">I21*119</f>
        <v>0</v>
      </c>
      <c r="K21" s="12"/>
      <c r="L21" s="80"/>
      <c r="M21" s="85"/>
      <c r="N21" s="74"/>
      <c r="O21" s="77"/>
      <c r="P21" s="13" t="s">
        <v>3</v>
      </c>
      <c r="Q21" s="14"/>
      <c r="R21" s="15"/>
      <c r="S21" s="16">
        <f t="shared" ref="S21:S24" si="4">R21*Q21</f>
        <v>0</v>
      </c>
      <c r="T21" s="16">
        <f t="shared" ref="T21:T24" si="5">S21*201</f>
        <v>0</v>
      </c>
    </row>
    <row r="22" spans="2:20" ht="27.6" customHeight="1" thickBot="1" x14ac:dyDescent="0.3">
      <c r="B22" s="80"/>
      <c r="C22" s="83"/>
      <c r="D22" s="80"/>
      <c r="E22" s="77"/>
      <c r="F22" s="13" t="s">
        <v>4</v>
      </c>
      <c r="G22" s="14"/>
      <c r="H22" s="15"/>
      <c r="I22" s="16">
        <f t="shared" si="2"/>
        <v>0</v>
      </c>
      <c r="J22" s="16">
        <f t="shared" si="3"/>
        <v>0</v>
      </c>
      <c r="K22" s="12"/>
      <c r="L22" s="80"/>
      <c r="M22" s="85"/>
      <c r="N22" s="74"/>
      <c r="O22" s="77"/>
      <c r="P22" s="13" t="s">
        <v>4</v>
      </c>
      <c r="Q22" s="14"/>
      <c r="R22" s="15"/>
      <c r="S22" s="16">
        <f t="shared" si="4"/>
        <v>0</v>
      </c>
      <c r="T22" s="16">
        <f t="shared" si="5"/>
        <v>0</v>
      </c>
    </row>
    <row r="23" spans="2:20" ht="27.6" customHeight="1" thickBot="1" x14ac:dyDescent="0.3">
      <c r="B23" s="80"/>
      <c r="C23" s="83"/>
      <c r="D23" s="80"/>
      <c r="E23" s="77"/>
      <c r="F23" s="13" t="s">
        <v>5</v>
      </c>
      <c r="G23" s="14"/>
      <c r="H23" s="15"/>
      <c r="I23" s="16">
        <f t="shared" si="2"/>
        <v>0</v>
      </c>
      <c r="J23" s="16">
        <f t="shared" si="3"/>
        <v>0</v>
      </c>
      <c r="K23" s="12"/>
      <c r="L23" s="80"/>
      <c r="M23" s="85"/>
      <c r="N23" s="74"/>
      <c r="O23" s="77"/>
      <c r="P23" s="13" t="s">
        <v>5</v>
      </c>
      <c r="Q23" s="14"/>
      <c r="R23" s="15"/>
      <c r="S23" s="16">
        <f t="shared" si="4"/>
        <v>0</v>
      </c>
      <c r="T23" s="16">
        <f t="shared" si="5"/>
        <v>0</v>
      </c>
    </row>
    <row r="24" spans="2:20" ht="69.75" customHeight="1" thickBot="1" x14ac:dyDescent="0.3">
      <c r="B24" s="81"/>
      <c r="C24" s="84"/>
      <c r="D24" s="81"/>
      <c r="E24" s="78"/>
      <c r="F24" s="13" t="s">
        <v>6</v>
      </c>
      <c r="G24" s="14"/>
      <c r="H24" s="15"/>
      <c r="I24" s="16">
        <f t="shared" si="2"/>
        <v>0</v>
      </c>
      <c r="J24" s="16">
        <f t="shared" si="3"/>
        <v>0</v>
      </c>
      <c r="K24" s="12"/>
      <c r="L24" s="81"/>
      <c r="M24" s="86"/>
      <c r="N24" s="75"/>
      <c r="O24" s="78"/>
      <c r="P24" s="13" t="s">
        <v>6</v>
      </c>
      <c r="Q24" s="14"/>
      <c r="R24" s="15"/>
      <c r="S24" s="16">
        <f t="shared" si="4"/>
        <v>0</v>
      </c>
      <c r="T24" s="16">
        <f t="shared" si="5"/>
        <v>0</v>
      </c>
    </row>
    <row r="25" spans="2:20" ht="27.6" customHeight="1" thickBot="1" x14ac:dyDescent="0.3">
      <c r="B25" s="17" t="s">
        <v>7</v>
      </c>
      <c r="C25" s="18" t="s">
        <v>35</v>
      </c>
      <c r="D25" s="19" t="s">
        <v>44</v>
      </c>
      <c r="E25" s="13">
        <v>119</v>
      </c>
      <c r="F25" s="20"/>
      <c r="G25" s="20"/>
      <c r="H25" s="21"/>
      <c r="I25" s="20"/>
      <c r="J25" s="22">
        <f>H25*E25</f>
        <v>0</v>
      </c>
      <c r="K25" s="23"/>
      <c r="L25" s="17" t="s">
        <v>7</v>
      </c>
      <c r="M25" s="18" t="s">
        <v>35</v>
      </c>
      <c r="N25" s="19" t="s">
        <v>44</v>
      </c>
      <c r="O25" s="13">
        <v>201</v>
      </c>
      <c r="P25" s="20"/>
      <c r="Q25" s="20"/>
      <c r="R25" s="21"/>
      <c r="S25" s="20"/>
      <c r="T25" s="16">
        <f>R25*O25</f>
        <v>0</v>
      </c>
    </row>
    <row r="26" spans="2:20" ht="27.6" customHeight="1" thickBot="1" x14ac:dyDescent="0.3">
      <c r="B26" s="17" t="s">
        <v>8</v>
      </c>
      <c r="C26" s="18" t="s">
        <v>36</v>
      </c>
      <c r="D26" s="19" t="s">
        <v>44</v>
      </c>
      <c r="E26" s="13">
        <v>119</v>
      </c>
      <c r="F26" s="20"/>
      <c r="G26" s="20"/>
      <c r="H26" s="21"/>
      <c r="I26" s="20"/>
      <c r="J26" s="22">
        <f t="shared" ref="J26:J33" si="6">H26*E26</f>
        <v>0</v>
      </c>
      <c r="K26" s="23"/>
      <c r="L26" s="17" t="s">
        <v>8</v>
      </c>
      <c r="M26" s="18" t="s">
        <v>36</v>
      </c>
      <c r="N26" s="19" t="s">
        <v>44</v>
      </c>
      <c r="O26" s="13">
        <v>201</v>
      </c>
      <c r="P26" s="20"/>
      <c r="Q26" s="20"/>
      <c r="R26" s="21"/>
      <c r="S26" s="20"/>
      <c r="T26" s="16">
        <f t="shared" ref="T26:T33" si="7">R26*O26</f>
        <v>0</v>
      </c>
    </row>
    <row r="27" spans="2:20" ht="27.6" customHeight="1" thickBot="1" x14ac:dyDescent="0.3">
      <c r="B27" s="17" t="s">
        <v>9</v>
      </c>
      <c r="C27" s="18" t="s">
        <v>37</v>
      </c>
      <c r="D27" s="19" t="s">
        <v>44</v>
      </c>
      <c r="E27" s="13">
        <v>119</v>
      </c>
      <c r="F27" s="20"/>
      <c r="G27" s="20"/>
      <c r="H27" s="21"/>
      <c r="I27" s="20"/>
      <c r="J27" s="22">
        <f t="shared" si="6"/>
        <v>0</v>
      </c>
      <c r="K27" s="23"/>
      <c r="L27" s="17" t="s">
        <v>9</v>
      </c>
      <c r="M27" s="18" t="s">
        <v>37</v>
      </c>
      <c r="N27" s="19" t="s">
        <v>44</v>
      </c>
      <c r="O27" s="13">
        <v>201</v>
      </c>
      <c r="P27" s="20"/>
      <c r="Q27" s="20"/>
      <c r="R27" s="21"/>
      <c r="S27" s="20"/>
      <c r="T27" s="16">
        <f t="shared" si="7"/>
        <v>0</v>
      </c>
    </row>
    <row r="28" spans="2:20" ht="27.6" customHeight="1" thickBot="1" x14ac:dyDescent="0.3">
      <c r="B28" s="17" t="s">
        <v>10</v>
      </c>
      <c r="C28" s="18" t="s">
        <v>38</v>
      </c>
      <c r="D28" s="19" t="s">
        <v>44</v>
      </c>
      <c r="E28" s="13">
        <v>119</v>
      </c>
      <c r="F28" s="20"/>
      <c r="G28" s="20"/>
      <c r="H28" s="21"/>
      <c r="I28" s="20"/>
      <c r="J28" s="22">
        <f t="shared" si="6"/>
        <v>0</v>
      </c>
      <c r="K28" s="23"/>
      <c r="L28" s="17" t="s">
        <v>10</v>
      </c>
      <c r="M28" s="18" t="s">
        <v>38</v>
      </c>
      <c r="N28" s="19" t="s">
        <v>44</v>
      </c>
      <c r="O28" s="13">
        <v>201</v>
      </c>
      <c r="P28" s="20"/>
      <c r="Q28" s="20"/>
      <c r="R28" s="21"/>
      <c r="S28" s="20"/>
      <c r="T28" s="16">
        <f t="shared" si="7"/>
        <v>0</v>
      </c>
    </row>
    <row r="29" spans="2:20" ht="27.6" customHeight="1" thickBot="1" x14ac:dyDescent="0.3">
      <c r="B29" s="17" t="s">
        <v>11</v>
      </c>
      <c r="C29" s="18" t="s">
        <v>39</v>
      </c>
      <c r="D29" s="19" t="s">
        <v>44</v>
      </c>
      <c r="E29" s="13">
        <v>119</v>
      </c>
      <c r="F29" s="20"/>
      <c r="G29" s="20"/>
      <c r="H29" s="21"/>
      <c r="I29" s="20"/>
      <c r="J29" s="22">
        <f t="shared" si="6"/>
        <v>0</v>
      </c>
      <c r="K29" s="23"/>
      <c r="L29" s="17" t="s">
        <v>11</v>
      </c>
      <c r="M29" s="18" t="s">
        <v>39</v>
      </c>
      <c r="N29" s="19" t="s">
        <v>44</v>
      </c>
      <c r="O29" s="13">
        <v>201</v>
      </c>
      <c r="P29" s="20"/>
      <c r="Q29" s="20"/>
      <c r="R29" s="21"/>
      <c r="S29" s="20"/>
      <c r="T29" s="16">
        <f t="shared" si="7"/>
        <v>0</v>
      </c>
    </row>
    <row r="30" spans="2:20" ht="27.6" customHeight="1" thickBot="1" x14ac:dyDescent="0.3">
      <c r="B30" s="17" t="s">
        <v>12</v>
      </c>
      <c r="C30" s="18" t="s">
        <v>40</v>
      </c>
      <c r="D30" s="19" t="s">
        <v>44</v>
      </c>
      <c r="E30" s="13">
        <v>119</v>
      </c>
      <c r="F30" s="20"/>
      <c r="G30" s="20"/>
      <c r="H30" s="21"/>
      <c r="I30" s="20"/>
      <c r="J30" s="22">
        <f t="shared" si="6"/>
        <v>0</v>
      </c>
      <c r="K30" s="23"/>
      <c r="L30" s="17" t="s">
        <v>12</v>
      </c>
      <c r="M30" s="18" t="s">
        <v>40</v>
      </c>
      <c r="N30" s="19" t="s">
        <v>44</v>
      </c>
      <c r="O30" s="13">
        <v>201</v>
      </c>
      <c r="P30" s="20"/>
      <c r="Q30" s="20"/>
      <c r="R30" s="21"/>
      <c r="S30" s="20"/>
      <c r="T30" s="16">
        <f t="shared" si="7"/>
        <v>0</v>
      </c>
    </row>
    <row r="31" spans="2:20" ht="27.6" customHeight="1" thickBot="1" x14ac:dyDescent="0.3">
      <c r="B31" s="17" t="s">
        <v>13</v>
      </c>
      <c r="C31" s="18" t="s">
        <v>41</v>
      </c>
      <c r="D31" s="19" t="s">
        <v>44</v>
      </c>
      <c r="E31" s="13">
        <v>119</v>
      </c>
      <c r="F31" s="20"/>
      <c r="G31" s="20"/>
      <c r="H31" s="21"/>
      <c r="I31" s="20"/>
      <c r="J31" s="22">
        <f t="shared" si="6"/>
        <v>0</v>
      </c>
      <c r="K31" s="23"/>
      <c r="L31" s="17" t="s">
        <v>13</v>
      </c>
      <c r="M31" s="18" t="s">
        <v>41</v>
      </c>
      <c r="N31" s="19" t="s">
        <v>44</v>
      </c>
      <c r="O31" s="13">
        <v>201</v>
      </c>
      <c r="P31" s="20"/>
      <c r="Q31" s="20"/>
      <c r="R31" s="21"/>
      <c r="S31" s="20"/>
      <c r="T31" s="16">
        <f t="shared" si="7"/>
        <v>0</v>
      </c>
    </row>
    <row r="32" spans="2:20" ht="61.5" customHeight="1" thickBot="1" x14ac:dyDescent="0.3">
      <c r="B32" s="17" t="s">
        <v>14</v>
      </c>
      <c r="C32" s="18" t="s">
        <v>42</v>
      </c>
      <c r="D32" s="19" t="s">
        <v>44</v>
      </c>
      <c r="E32" s="13">
        <v>119</v>
      </c>
      <c r="F32" s="20"/>
      <c r="G32" s="20"/>
      <c r="H32" s="21"/>
      <c r="I32" s="20"/>
      <c r="J32" s="22">
        <f t="shared" si="6"/>
        <v>0</v>
      </c>
      <c r="K32" s="23"/>
      <c r="L32" s="17" t="s">
        <v>14</v>
      </c>
      <c r="M32" s="18" t="s">
        <v>42</v>
      </c>
      <c r="N32" s="19" t="s">
        <v>44</v>
      </c>
      <c r="O32" s="13">
        <v>201</v>
      </c>
      <c r="P32" s="20"/>
      <c r="Q32" s="20"/>
      <c r="R32" s="21"/>
      <c r="S32" s="20"/>
      <c r="T32" s="16">
        <f t="shared" si="7"/>
        <v>0</v>
      </c>
    </row>
    <row r="33" spans="2:20" ht="50.25" customHeight="1" thickBot="1" x14ac:dyDescent="0.3">
      <c r="B33" s="17" t="s">
        <v>15</v>
      </c>
      <c r="C33" s="18" t="s">
        <v>43</v>
      </c>
      <c r="D33" s="19" t="s">
        <v>44</v>
      </c>
      <c r="E33" s="13">
        <v>119</v>
      </c>
      <c r="F33" s="20"/>
      <c r="G33" s="20"/>
      <c r="H33" s="21"/>
      <c r="I33" s="20"/>
      <c r="J33" s="22">
        <f t="shared" si="6"/>
        <v>0</v>
      </c>
      <c r="K33" s="23"/>
      <c r="L33" s="17" t="s">
        <v>15</v>
      </c>
      <c r="M33" s="18" t="s">
        <v>43</v>
      </c>
      <c r="N33" s="19" t="s">
        <v>44</v>
      </c>
      <c r="O33" s="13">
        <v>201</v>
      </c>
      <c r="P33" s="20"/>
      <c r="Q33" s="20"/>
      <c r="R33" s="21"/>
      <c r="S33" s="20"/>
      <c r="T33" s="16">
        <f t="shared" si="7"/>
        <v>0</v>
      </c>
    </row>
    <row r="34" spans="2:20" ht="16.5" thickBot="1" x14ac:dyDescent="0.3">
      <c r="B34" s="66" t="s">
        <v>45</v>
      </c>
      <c r="C34" s="79"/>
      <c r="D34" s="79"/>
      <c r="E34" s="67"/>
      <c r="F34" s="67"/>
      <c r="G34" s="67"/>
      <c r="H34" s="67"/>
      <c r="I34" s="71"/>
      <c r="J34" s="22">
        <f>SUM(J20:J33)</f>
        <v>0</v>
      </c>
      <c r="K34" s="23"/>
      <c r="L34" s="66" t="s">
        <v>46</v>
      </c>
      <c r="M34" s="79"/>
      <c r="N34" s="79"/>
      <c r="O34" s="67"/>
      <c r="P34" s="67"/>
      <c r="Q34" s="67"/>
      <c r="R34" s="67"/>
      <c r="S34" s="71"/>
      <c r="T34" s="16">
        <f>SUM(T20:T33)</f>
        <v>0</v>
      </c>
    </row>
    <row r="35" spans="2:20" ht="16.5" thickBot="1" x14ac:dyDescent="0.3">
      <c r="B35" s="66" t="s">
        <v>47</v>
      </c>
      <c r="C35" s="67"/>
      <c r="D35" s="67"/>
      <c r="E35" s="67"/>
      <c r="F35" s="67"/>
      <c r="G35" s="67"/>
      <c r="H35" s="67"/>
      <c r="I35" s="71"/>
      <c r="J35" s="22">
        <f>J34*0.21</f>
        <v>0</v>
      </c>
      <c r="K35" s="23"/>
      <c r="L35" s="66" t="s">
        <v>48</v>
      </c>
      <c r="M35" s="67"/>
      <c r="N35" s="67"/>
      <c r="O35" s="67"/>
      <c r="P35" s="67"/>
      <c r="Q35" s="67"/>
      <c r="R35" s="67"/>
      <c r="S35" s="71"/>
      <c r="T35" s="16">
        <f>T34*0.21</f>
        <v>0</v>
      </c>
    </row>
    <row r="36" spans="2:20" ht="16.5" thickBot="1" x14ac:dyDescent="0.3">
      <c r="B36" s="66" t="s">
        <v>49</v>
      </c>
      <c r="C36" s="67"/>
      <c r="D36" s="67"/>
      <c r="E36" s="67"/>
      <c r="F36" s="67"/>
      <c r="G36" s="67"/>
      <c r="H36" s="67"/>
      <c r="I36" s="71"/>
      <c r="J36" s="24">
        <f>J35+J34</f>
        <v>0</v>
      </c>
      <c r="K36" s="23"/>
      <c r="L36" s="66" t="s">
        <v>50</v>
      </c>
      <c r="M36" s="67"/>
      <c r="N36" s="67"/>
      <c r="O36" s="67"/>
      <c r="P36" s="67"/>
      <c r="Q36" s="67"/>
      <c r="R36" s="67"/>
      <c r="S36" s="71"/>
      <c r="T36" s="16">
        <f>T35+T34</f>
        <v>0</v>
      </c>
    </row>
    <row r="37" spans="2:20" ht="15.75" x14ac:dyDescent="0.25">
      <c r="B37" s="23"/>
      <c r="C37" s="23"/>
      <c r="D37" s="23"/>
      <c r="E37" s="23"/>
      <c r="F37" s="23"/>
      <c r="G37" s="23"/>
      <c r="H37" s="23"/>
      <c r="I37" s="23"/>
      <c r="J37" s="25"/>
      <c r="K37" s="23"/>
      <c r="L37" s="23"/>
      <c r="M37" s="23"/>
      <c r="N37" s="23"/>
      <c r="O37" s="23"/>
      <c r="P37" s="23"/>
      <c r="Q37" s="23"/>
      <c r="R37" s="23"/>
      <c r="S37" s="23"/>
      <c r="T37" s="25"/>
    </row>
    <row r="38" spans="2:20" ht="15.75" x14ac:dyDescent="0.25">
      <c r="B38" s="23"/>
      <c r="C38" s="23"/>
      <c r="D38" s="23"/>
      <c r="E38" s="23"/>
      <c r="F38" s="23"/>
      <c r="G38" s="23"/>
      <c r="H38" s="23"/>
      <c r="I38" s="23"/>
      <c r="J38" s="23"/>
      <c r="K38" s="23"/>
      <c r="L38" s="23"/>
      <c r="M38" s="23"/>
      <c r="N38" s="23"/>
      <c r="O38" s="23"/>
      <c r="P38" s="23"/>
      <c r="Q38" s="23"/>
      <c r="R38" s="23"/>
      <c r="S38" s="23"/>
      <c r="T38" s="23"/>
    </row>
    <row r="39" spans="2:20" ht="19.5" thickBot="1" x14ac:dyDescent="0.35">
      <c r="B39" s="72" t="s">
        <v>64</v>
      </c>
      <c r="C39" s="72"/>
      <c r="D39" s="72"/>
      <c r="E39" s="72"/>
      <c r="F39" s="72"/>
      <c r="G39" s="72"/>
      <c r="H39" s="23"/>
      <c r="I39" s="23"/>
      <c r="J39" s="23"/>
      <c r="K39" s="23"/>
      <c r="L39" s="53" t="s">
        <v>65</v>
      </c>
      <c r="M39" s="53"/>
      <c r="N39" s="53"/>
      <c r="O39" s="53"/>
      <c r="P39" s="53"/>
      <c r="Q39" s="53"/>
      <c r="R39" s="23"/>
      <c r="S39" s="23"/>
      <c r="T39" s="23"/>
    </row>
    <row r="40" spans="2:20" ht="32.25" customHeight="1" thickBot="1" x14ac:dyDescent="0.3">
      <c r="B40" s="8" t="s">
        <v>21</v>
      </c>
      <c r="C40" s="9" t="s">
        <v>51</v>
      </c>
      <c r="D40" s="9" t="s">
        <v>22</v>
      </c>
      <c r="E40" s="9" t="s">
        <v>23</v>
      </c>
      <c r="F40" s="9" t="s">
        <v>26</v>
      </c>
      <c r="G40" s="26" t="s">
        <v>28</v>
      </c>
      <c r="H40" s="23"/>
      <c r="I40" s="23"/>
      <c r="J40" s="23"/>
      <c r="K40" s="23"/>
      <c r="L40" s="8" t="s">
        <v>21</v>
      </c>
      <c r="M40" s="9" t="s">
        <v>51</v>
      </c>
      <c r="N40" s="9" t="s">
        <v>22</v>
      </c>
      <c r="O40" s="9" t="s">
        <v>23</v>
      </c>
      <c r="P40" s="9" t="s">
        <v>26</v>
      </c>
      <c r="Q40" s="26" t="s">
        <v>28</v>
      </c>
      <c r="R40" s="23"/>
      <c r="S40" s="23"/>
      <c r="T40" s="23"/>
    </row>
    <row r="41" spans="2:20" ht="32.25" thickBot="1" x14ac:dyDescent="0.3">
      <c r="B41" s="27">
        <v>1</v>
      </c>
      <c r="C41" s="18" t="s">
        <v>52</v>
      </c>
      <c r="D41" s="19" t="s">
        <v>55</v>
      </c>
      <c r="E41" s="13">
        <v>24</v>
      </c>
      <c r="F41" s="28"/>
      <c r="G41" s="28">
        <f>F41*E41*E11</f>
        <v>0</v>
      </c>
      <c r="H41" s="23"/>
      <c r="I41" s="23"/>
      <c r="J41" s="23"/>
      <c r="K41" s="23"/>
      <c r="L41" s="27">
        <v>1</v>
      </c>
      <c r="M41" s="18" t="s">
        <v>52</v>
      </c>
      <c r="N41" s="19" t="s">
        <v>55</v>
      </c>
      <c r="O41" s="13">
        <v>24</v>
      </c>
      <c r="P41" s="28"/>
      <c r="Q41" s="29">
        <f>P41*O41*O11</f>
        <v>0</v>
      </c>
      <c r="R41" s="23"/>
      <c r="S41" s="23"/>
      <c r="T41" s="23"/>
    </row>
    <row r="42" spans="2:20" ht="32.25" thickBot="1" x14ac:dyDescent="0.3">
      <c r="B42" s="27">
        <v>2</v>
      </c>
      <c r="C42" s="18" t="s">
        <v>53</v>
      </c>
      <c r="D42" s="19" t="s">
        <v>55</v>
      </c>
      <c r="E42" s="13">
        <v>156</v>
      </c>
      <c r="F42" s="28"/>
      <c r="G42" s="28">
        <f t="shared" ref="G42:G43" si="8">F42*E42*E12</f>
        <v>0</v>
      </c>
      <c r="J42" s="23"/>
      <c r="K42" s="23"/>
      <c r="L42" s="27">
        <v>2</v>
      </c>
      <c r="M42" s="18" t="s">
        <v>53</v>
      </c>
      <c r="N42" s="19" t="s">
        <v>55</v>
      </c>
      <c r="O42" s="13">
        <v>156</v>
      </c>
      <c r="P42" s="28"/>
      <c r="Q42" s="29">
        <f t="shared" ref="Q42:Q43" si="9">P42*O42*O12</f>
        <v>0</v>
      </c>
      <c r="R42" s="23"/>
      <c r="S42" s="23"/>
      <c r="T42" s="23"/>
    </row>
    <row r="43" spans="2:20" ht="16.5" thickBot="1" x14ac:dyDescent="0.3">
      <c r="B43" s="27">
        <v>3</v>
      </c>
      <c r="C43" s="18" t="s">
        <v>54</v>
      </c>
      <c r="D43" s="19" t="s">
        <v>56</v>
      </c>
      <c r="E43" s="13">
        <v>180</v>
      </c>
      <c r="F43" s="28"/>
      <c r="G43" s="28">
        <f t="shared" si="8"/>
        <v>0</v>
      </c>
      <c r="J43" s="23"/>
      <c r="K43" s="23"/>
      <c r="L43" s="27">
        <v>3</v>
      </c>
      <c r="M43" s="18" t="s">
        <v>54</v>
      </c>
      <c r="N43" s="19" t="s">
        <v>56</v>
      </c>
      <c r="O43" s="13">
        <v>180</v>
      </c>
      <c r="P43" s="28"/>
      <c r="Q43" s="29">
        <f t="shared" si="9"/>
        <v>0</v>
      </c>
      <c r="R43" s="23"/>
      <c r="S43" s="23"/>
      <c r="T43" s="23"/>
    </row>
    <row r="44" spans="2:20" ht="16.5" customHeight="1" thickBot="1" x14ac:dyDescent="0.3">
      <c r="B44" s="66" t="s">
        <v>57</v>
      </c>
      <c r="C44" s="67"/>
      <c r="D44" s="67"/>
      <c r="E44" s="67"/>
      <c r="F44" s="67"/>
      <c r="G44" s="22">
        <f>SUM(G41:G43)</f>
        <v>0</v>
      </c>
      <c r="K44" s="23"/>
      <c r="L44" s="66" t="s">
        <v>60</v>
      </c>
      <c r="M44" s="67"/>
      <c r="N44" s="67"/>
      <c r="O44" s="67"/>
      <c r="P44" s="67"/>
      <c r="Q44" s="22">
        <f>SUM(Q41:Q43)</f>
        <v>0</v>
      </c>
      <c r="R44" s="23"/>
      <c r="S44" s="23"/>
      <c r="T44" s="23"/>
    </row>
    <row r="45" spans="2:20" ht="16.5" customHeight="1" thickBot="1" x14ac:dyDescent="0.3">
      <c r="B45" s="66" t="s">
        <v>58</v>
      </c>
      <c r="C45" s="67"/>
      <c r="D45" s="67"/>
      <c r="E45" s="67"/>
      <c r="F45" s="67"/>
      <c r="G45" s="22">
        <f>G44*0.21</f>
        <v>0</v>
      </c>
      <c r="K45" s="23"/>
      <c r="L45" s="66" t="s">
        <v>61</v>
      </c>
      <c r="M45" s="67"/>
      <c r="N45" s="67"/>
      <c r="O45" s="67"/>
      <c r="P45" s="67"/>
      <c r="Q45" s="22">
        <f>Q44*0.21</f>
        <v>0</v>
      </c>
      <c r="R45" s="23"/>
      <c r="S45" s="23"/>
      <c r="T45" s="23"/>
    </row>
    <row r="46" spans="2:20" ht="16.5" customHeight="1" thickBot="1" x14ac:dyDescent="0.3">
      <c r="B46" s="66" t="s">
        <v>59</v>
      </c>
      <c r="C46" s="67"/>
      <c r="D46" s="67"/>
      <c r="E46" s="67"/>
      <c r="F46" s="67"/>
      <c r="G46" s="24">
        <f>G45+G44</f>
        <v>0</v>
      </c>
      <c r="K46" s="23"/>
      <c r="L46" s="66" t="s">
        <v>62</v>
      </c>
      <c r="M46" s="67"/>
      <c r="N46" s="67"/>
      <c r="O46" s="67"/>
      <c r="P46" s="67"/>
      <c r="Q46" s="24">
        <f>Q45+Q44</f>
        <v>0</v>
      </c>
      <c r="R46" s="23"/>
      <c r="S46" s="23"/>
      <c r="T46" s="23"/>
    </row>
    <row r="47" spans="2:20" ht="16.5" thickBot="1" x14ac:dyDescent="0.3">
      <c r="B47" s="30"/>
      <c r="C47" s="31"/>
      <c r="D47" s="32"/>
      <c r="E47" s="30"/>
      <c r="F47" s="32"/>
      <c r="G47" s="32"/>
      <c r="H47" s="23"/>
      <c r="I47" s="23"/>
      <c r="J47" s="23"/>
      <c r="K47" s="23"/>
      <c r="L47" s="23"/>
      <c r="M47" s="23"/>
      <c r="N47" s="23"/>
      <c r="O47" s="23"/>
      <c r="P47" s="23"/>
      <c r="Q47" s="23"/>
      <c r="R47" s="23"/>
      <c r="S47" s="23"/>
      <c r="T47" s="23"/>
    </row>
    <row r="48" spans="2:20" ht="24" customHeight="1" thickBot="1" x14ac:dyDescent="0.35">
      <c r="B48" s="53" t="s">
        <v>63</v>
      </c>
      <c r="C48" s="53"/>
      <c r="D48" s="53"/>
      <c r="E48" s="53"/>
      <c r="F48" s="53"/>
      <c r="G48" s="53"/>
      <c r="H48" s="23"/>
      <c r="I48" s="23"/>
      <c r="J48" s="23"/>
      <c r="R48" s="23"/>
      <c r="S48" s="23"/>
      <c r="T48" s="23"/>
    </row>
    <row r="49" spans="2:20" ht="32.25" thickBot="1" x14ac:dyDescent="0.3">
      <c r="B49" s="8" t="s">
        <v>21</v>
      </c>
      <c r="C49" s="9" t="s">
        <v>51</v>
      </c>
      <c r="D49" s="9" t="s">
        <v>22</v>
      </c>
      <c r="E49" s="9" t="s">
        <v>23</v>
      </c>
      <c r="F49" s="9" t="s">
        <v>26</v>
      </c>
      <c r="G49" s="26" t="s">
        <v>28</v>
      </c>
      <c r="R49" s="23"/>
      <c r="S49" s="23"/>
      <c r="T49" s="23"/>
    </row>
    <row r="50" spans="2:20" ht="16.5" thickBot="1" x14ac:dyDescent="0.3">
      <c r="B50" s="10">
        <v>1</v>
      </c>
      <c r="C50" s="11">
        <v>2</v>
      </c>
      <c r="D50" s="11">
        <v>3</v>
      </c>
      <c r="E50" s="11">
        <v>4</v>
      </c>
      <c r="F50" s="11">
        <v>5</v>
      </c>
      <c r="G50" s="11" t="s">
        <v>16</v>
      </c>
      <c r="K50" s="23"/>
      <c r="R50" s="23"/>
      <c r="S50" s="23"/>
      <c r="T50" s="23"/>
    </row>
    <row r="51" spans="2:20" ht="77.25" customHeight="1" thickBot="1" x14ac:dyDescent="0.3">
      <c r="B51" s="33">
        <v>1</v>
      </c>
      <c r="C51" s="18" t="s">
        <v>66</v>
      </c>
      <c r="D51" s="19" t="s">
        <v>71</v>
      </c>
      <c r="E51" s="34">
        <v>200</v>
      </c>
      <c r="F51" s="35"/>
      <c r="G51" s="28">
        <f>E51*F51</f>
        <v>0</v>
      </c>
      <c r="K51" s="23"/>
      <c r="R51" s="23"/>
      <c r="S51" s="23"/>
      <c r="T51" s="23"/>
    </row>
    <row r="52" spans="2:20" ht="75" customHeight="1" thickBot="1" x14ac:dyDescent="0.3">
      <c r="B52" s="27">
        <v>2</v>
      </c>
      <c r="C52" s="18" t="s">
        <v>66</v>
      </c>
      <c r="D52" s="19" t="s">
        <v>71</v>
      </c>
      <c r="E52" s="34">
        <v>200</v>
      </c>
      <c r="F52" s="35"/>
      <c r="G52" s="28">
        <f t="shared" ref="G52:G57" si="10">E52*F52</f>
        <v>0</v>
      </c>
      <c r="K52" s="23"/>
      <c r="R52" s="23"/>
      <c r="S52" s="23"/>
      <c r="T52" s="23"/>
    </row>
    <row r="53" spans="2:20" ht="92.25" customHeight="1" thickBot="1" x14ac:dyDescent="0.3">
      <c r="B53" s="27">
        <v>3</v>
      </c>
      <c r="C53" s="18" t="s">
        <v>70</v>
      </c>
      <c r="D53" s="19" t="s">
        <v>72</v>
      </c>
      <c r="E53" s="34">
        <v>1470</v>
      </c>
      <c r="F53" s="35"/>
      <c r="G53" s="28">
        <f t="shared" si="10"/>
        <v>0</v>
      </c>
      <c r="K53" s="23"/>
      <c r="R53" s="23"/>
      <c r="S53" s="23"/>
      <c r="T53" s="23"/>
    </row>
    <row r="54" spans="2:20" ht="60" customHeight="1" thickBot="1" x14ac:dyDescent="0.3">
      <c r="B54" s="27">
        <v>4</v>
      </c>
      <c r="C54" s="18" t="s">
        <v>67</v>
      </c>
      <c r="D54" s="19" t="s">
        <v>72</v>
      </c>
      <c r="E54" s="34">
        <v>50</v>
      </c>
      <c r="F54" s="35"/>
      <c r="G54" s="28">
        <f t="shared" si="10"/>
        <v>0</v>
      </c>
      <c r="K54" s="23"/>
      <c r="R54" s="23"/>
      <c r="S54" s="23"/>
      <c r="T54" s="23"/>
    </row>
    <row r="55" spans="2:20" ht="32.25" thickBot="1" x14ac:dyDescent="0.3">
      <c r="B55" s="27">
        <v>5</v>
      </c>
      <c r="C55" s="18" t="s">
        <v>68</v>
      </c>
      <c r="D55" s="19" t="s">
        <v>73</v>
      </c>
      <c r="E55" s="13">
        <v>4000</v>
      </c>
      <c r="F55" s="28"/>
      <c r="G55" s="28">
        <f t="shared" si="10"/>
        <v>0</v>
      </c>
      <c r="K55" s="23"/>
      <c r="R55" s="23"/>
      <c r="S55" s="23"/>
      <c r="T55" s="23"/>
    </row>
    <row r="56" spans="2:20" ht="75" customHeight="1" thickBot="1" x14ac:dyDescent="0.3">
      <c r="B56" s="27">
        <v>6</v>
      </c>
      <c r="C56" s="18" t="s">
        <v>74</v>
      </c>
      <c r="D56" s="19" t="s">
        <v>73</v>
      </c>
      <c r="E56" s="13">
        <v>550</v>
      </c>
      <c r="F56" s="28"/>
      <c r="G56" s="28">
        <f t="shared" si="10"/>
        <v>0</v>
      </c>
      <c r="K56" s="23"/>
      <c r="R56" s="23"/>
      <c r="S56" s="23"/>
      <c r="T56" s="23"/>
    </row>
    <row r="57" spans="2:20" ht="48" thickBot="1" x14ac:dyDescent="0.3">
      <c r="B57" s="27">
        <v>7</v>
      </c>
      <c r="C57" s="18" t="s">
        <v>69</v>
      </c>
      <c r="D57" s="19" t="s">
        <v>73</v>
      </c>
      <c r="E57" s="13">
        <v>200</v>
      </c>
      <c r="F57" s="28"/>
      <c r="G57" s="28">
        <f t="shared" si="10"/>
        <v>0</v>
      </c>
      <c r="H57" s="36"/>
      <c r="I57" s="36"/>
      <c r="J57" s="23"/>
      <c r="K57" s="23"/>
      <c r="R57" s="23"/>
      <c r="S57" s="23"/>
      <c r="T57" s="23"/>
    </row>
    <row r="58" spans="2:20" ht="16.5" thickBot="1" x14ac:dyDescent="0.3">
      <c r="B58" s="68" t="s">
        <v>75</v>
      </c>
      <c r="C58" s="69"/>
      <c r="D58" s="69"/>
      <c r="E58" s="69"/>
      <c r="F58" s="69"/>
      <c r="G58" s="37">
        <f>SUM(G51:G57)</f>
        <v>0</v>
      </c>
      <c r="H58" s="5"/>
      <c r="I58" s="5"/>
      <c r="J58" s="5"/>
      <c r="K58" s="5"/>
      <c r="R58" s="5"/>
      <c r="S58" s="5"/>
      <c r="T58" s="5"/>
    </row>
    <row r="59" spans="2:20" ht="16.5" thickBot="1" x14ac:dyDescent="0.3">
      <c r="B59" s="66" t="s">
        <v>76</v>
      </c>
      <c r="C59" s="70"/>
      <c r="D59" s="70"/>
      <c r="E59" s="70"/>
      <c r="F59" s="70"/>
      <c r="G59" s="37">
        <f>G58*0.21</f>
        <v>0</v>
      </c>
      <c r="H59" s="36"/>
      <c r="I59" s="36"/>
      <c r="J59" s="23"/>
      <c r="K59" s="23"/>
      <c r="R59" s="23"/>
      <c r="S59" s="23"/>
      <c r="T59" s="23"/>
    </row>
    <row r="60" spans="2:20" ht="27" customHeight="1" thickBot="1" x14ac:dyDescent="0.35">
      <c r="B60" s="66" t="s">
        <v>77</v>
      </c>
      <c r="C60" s="70"/>
      <c r="D60" s="70"/>
      <c r="E60" s="70"/>
      <c r="F60" s="70"/>
      <c r="G60" s="38">
        <f>G59+G58</f>
        <v>0</v>
      </c>
      <c r="H60" s="39"/>
      <c r="I60" s="39"/>
      <c r="J60" s="39"/>
      <c r="K60" s="7"/>
      <c r="R60" s="7"/>
      <c r="S60" s="7"/>
      <c r="T60" s="7"/>
    </row>
    <row r="61" spans="2:20" ht="27" customHeight="1" x14ac:dyDescent="0.3">
      <c r="B61" s="36"/>
      <c r="C61" s="40"/>
      <c r="D61" s="40"/>
      <c r="E61" s="40"/>
      <c r="F61" s="40"/>
      <c r="G61" s="23"/>
      <c r="H61" s="39"/>
      <c r="I61" s="39"/>
      <c r="J61" s="39"/>
      <c r="K61" s="7"/>
      <c r="L61" s="36"/>
      <c r="M61" s="40"/>
      <c r="N61" s="40"/>
      <c r="O61" s="40"/>
      <c r="P61" s="40"/>
      <c r="Q61" s="23"/>
      <c r="R61" s="7"/>
      <c r="S61" s="7"/>
      <c r="T61" s="7"/>
    </row>
    <row r="62" spans="2:20" ht="19.5" thickBot="1" x14ac:dyDescent="0.35">
      <c r="B62" s="53" t="s">
        <v>78</v>
      </c>
      <c r="C62" s="53"/>
      <c r="D62" s="53"/>
      <c r="E62" s="53"/>
      <c r="F62" s="53"/>
      <c r="G62" s="53"/>
      <c r="H62" s="53"/>
      <c r="I62" s="53"/>
      <c r="J62" s="53"/>
    </row>
    <row r="63" spans="2:20" ht="39" customHeight="1" x14ac:dyDescent="0.25">
      <c r="B63" s="41" t="s">
        <v>21</v>
      </c>
      <c r="C63" s="41" t="s">
        <v>20</v>
      </c>
      <c r="D63" s="41" t="s">
        <v>22</v>
      </c>
      <c r="E63" s="41" t="s">
        <v>23</v>
      </c>
      <c r="F63" s="41" t="s">
        <v>26</v>
      </c>
      <c r="G63" s="41" t="s">
        <v>28</v>
      </c>
    </row>
    <row r="64" spans="2:20" ht="15.75" x14ac:dyDescent="0.25">
      <c r="B64" s="42"/>
      <c r="C64" s="42" t="s">
        <v>79</v>
      </c>
      <c r="D64" s="43"/>
      <c r="E64" s="42"/>
      <c r="F64" s="42"/>
      <c r="G64" s="42"/>
    </row>
    <row r="65" spans="2:20" ht="32.25" thickBot="1" x14ac:dyDescent="0.3">
      <c r="B65" s="42">
        <v>1</v>
      </c>
      <c r="C65" s="42" t="s">
        <v>80</v>
      </c>
      <c r="D65" s="44" t="s">
        <v>17</v>
      </c>
      <c r="E65" s="42">
        <v>245</v>
      </c>
      <c r="F65" s="45"/>
      <c r="G65" s="46">
        <f t="shared" ref="G65:G70" si="11">F65*E65</f>
        <v>0</v>
      </c>
    </row>
    <row r="66" spans="2:20" ht="32.25" thickBot="1" x14ac:dyDescent="0.3">
      <c r="B66" s="42">
        <v>2</v>
      </c>
      <c r="C66" s="42" t="s">
        <v>81</v>
      </c>
      <c r="D66" s="44" t="s">
        <v>17</v>
      </c>
      <c r="E66" s="42">
        <v>245</v>
      </c>
      <c r="F66" s="45"/>
      <c r="G66" s="46">
        <f t="shared" si="11"/>
        <v>0</v>
      </c>
    </row>
    <row r="67" spans="2:20" ht="32.25" thickBot="1" x14ac:dyDescent="0.3">
      <c r="B67" s="42">
        <v>3</v>
      </c>
      <c r="C67" s="42" t="s">
        <v>82</v>
      </c>
      <c r="D67" s="44" t="s">
        <v>17</v>
      </c>
      <c r="E67" s="42">
        <v>245</v>
      </c>
      <c r="F67" s="45"/>
      <c r="G67" s="46">
        <f t="shared" si="11"/>
        <v>0</v>
      </c>
    </row>
    <row r="68" spans="2:20" ht="32.25" thickBot="1" x14ac:dyDescent="0.3">
      <c r="B68" s="42">
        <v>4</v>
      </c>
      <c r="C68" s="42" t="s">
        <v>83</v>
      </c>
      <c r="D68" s="44" t="s">
        <v>17</v>
      </c>
      <c r="E68" s="42">
        <v>245</v>
      </c>
      <c r="F68" s="45"/>
      <c r="G68" s="46">
        <f t="shared" si="11"/>
        <v>0</v>
      </c>
    </row>
    <row r="69" spans="2:20" ht="32.25" thickBot="1" x14ac:dyDescent="0.3">
      <c r="B69" s="42">
        <v>5</v>
      </c>
      <c r="C69" s="42" t="s">
        <v>84</v>
      </c>
      <c r="D69" s="44" t="s">
        <v>17</v>
      </c>
      <c r="E69" s="42">
        <v>245</v>
      </c>
      <c r="F69" s="45"/>
      <c r="G69" s="46">
        <f t="shared" si="11"/>
        <v>0</v>
      </c>
    </row>
    <row r="70" spans="2:20" ht="32.25" thickBot="1" x14ac:dyDescent="0.3">
      <c r="B70" s="42">
        <v>6</v>
      </c>
      <c r="C70" s="42" t="s">
        <v>85</v>
      </c>
      <c r="D70" s="44" t="s">
        <v>17</v>
      </c>
      <c r="E70" s="42">
        <v>245</v>
      </c>
      <c r="F70" s="45"/>
      <c r="G70" s="46">
        <f t="shared" si="11"/>
        <v>0</v>
      </c>
    </row>
    <row r="71" spans="2:20" ht="34.5" customHeight="1" x14ac:dyDescent="0.25">
      <c r="B71" s="65" t="s">
        <v>86</v>
      </c>
      <c r="C71" s="65"/>
      <c r="D71" s="65"/>
      <c r="E71" s="65"/>
      <c r="F71" s="65"/>
      <c r="G71" s="47">
        <f>SUM(G65:G70)</f>
        <v>0</v>
      </c>
    </row>
    <row r="72" spans="2:20" ht="16.5" customHeight="1" x14ac:dyDescent="0.25">
      <c r="B72" s="65" t="s">
        <v>87</v>
      </c>
      <c r="C72" s="65"/>
      <c r="D72" s="65"/>
      <c r="E72" s="65"/>
      <c r="F72" s="65"/>
      <c r="G72" s="47">
        <f>G71*0.21</f>
        <v>0</v>
      </c>
    </row>
    <row r="73" spans="2:20" ht="15.6" customHeight="1" x14ac:dyDescent="0.25">
      <c r="B73" s="65" t="s">
        <v>88</v>
      </c>
      <c r="C73" s="65"/>
      <c r="D73" s="65"/>
      <c r="E73" s="65"/>
      <c r="F73" s="65"/>
      <c r="G73" s="47">
        <f>G72+G71</f>
        <v>0</v>
      </c>
    </row>
    <row r="76" spans="2:20" ht="15.75" x14ac:dyDescent="0.25">
      <c r="B76" s="36"/>
      <c r="C76" s="36"/>
      <c r="D76" s="36"/>
      <c r="E76" s="36"/>
      <c r="F76" s="36"/>
      <c r="G76" s="36"/>
      <c r="H76" s="36"/>
      <c r="I76" s="36"/>
      <c r="J76" s="23"/>
      <c r="K76" s="23"/>
      <c r="L76" s="23"/>
      <c r="M76" s="23"/>
      <c r="N76" s="23"/>
      <c r="O76" s="23"/>
      <c r="P76" s="23"/>
      <c r="Q76" s="23"/>
      <c r="R76" s="23"/>
      <c r="S76" s="23"/>
      <c r="T76" s="23"/>
    </row>
    <row r="77" spans="2:20" ht="19.5" thickBot="1" x14ac:dyDescent="0.35">
      <c r="B77" s="53" t="s">
        <v>89</v>
      </c>
      <c r="C77" s="53"/>
      <c r="D77" s="53"/>
      <c r="E77" s="53"/>
      <c r="F77" s="53"/>
      <c r="G77" s="53"/>
      <c r="H77" s="54"/>
      <c r="I77" s="54"/>
      <c r="J77" s="54"/>
      <c r="K77" s="7"/>
      <c r="L77" s="7"/>
      <c r="M77" s="7"/>
      <c r="N77" s="7"/>
      <c r="O77" s="7"/>
      <c r="P77" s="7"/>
      <c r="Q77" s="7"/>
      <c r="R77" s="7"/>
      <c r="S77" s="7"/>
      <c r="T77" s="7"/>
    </row>
    <row r="78" spans="2:20" ht="60" customHeight="1" thickBot="1" x14ac:dyDescent="0.3">
      <c r="B78" s="55" t="s">
        <v>90</v>
      </c>
      <c r="C78" s="56"/>
      <c r="D78" s="56"/>
      <c r="E78" s="56"/>
      <c r="F78" s="56"/>
      <c r="G78" s="48">
        <f>J34+T34+G44+Q44+G58+G71</f>
        <v>0</v>
      </c>
    </row>
    <row r="79" spans="2:20" ht="15.75" x14ac:dyDescent="0.25">
      <c r="B79" s="36"/>
      <c r="C79" s="36"/>
      <c r="D79" s="36"/>
      <c r="E79" s="36"/>
      <c r="F79" s="36"/>
      <c r="G79" s="23"/>
    </row>
    <row r="80" spans="2:20" ht="50.25" customHeight="1" x14ac:dyDescent="0.25">
      <c r="B80" s="57" t="s">
        <v>91</v>
      </c>
      <c r="C80" s="58"/>
      <c r="D80" s="58"/>
      <c r="E80" s="59"/>
      <c r="F80" s="60"/>
      <c r="G80" s="61"/>
    </row>
    <row r="81" spans="2:7" ht="50.25" customHeight="1" x14ac:dyDescent="0.25">
      <c r="B81" s="57" t="s">
        <v>92</v>
      </c>
      <c r="C81" s="62"/>
      <c r="D81" s="62"/>
      <c r="E81" s="62"/>
      <c r="F81" s="62"/>
      <c r="G81" s="63"/>
    </row>
    <row r="83" spans="2:7" ht="79.5" customHeight="1" thickBot="1" x14ac:dyDescent="0.3">
      <c r="B83" s="64" t="s">
        <v>93</v>
      </c>
      <c r="C83" s="64"/>
      <c r="D83" s="64"/>
      <c r="E83" s="64"/>
      <c r="F83" s="64"/>
      <c r="G83" s="64"/>
    </row>
    <row r="85" spans="2:7" ht="37.5" customHeight="1" x14ac:dyDescent="0.25">
      <c r="C85" s="52" t="s">
        <v>94</v>
      </c>
      <c r="D85" s="52"/>
      <c r="E85" s="52"/>
      <c r="F85" s="52"/>
    </row>
  </sheetData>
  <protectedRanges>
    <protectedRange algorithmName="SHA-512" hashValue="Zj5R5v8fhzrSQuv/mg3mj1qws58gbyyxPGoO6YKrL1v1ZvZtU2p68tcS64DkRfvIs8hS40H/aoIqpt8KohaFUg==" saltValue="GyRRWFKQbfaRjtMKs1CdtQ==" spinCount="100000" sqref="A11:XFD14" name="Range1"/>
  </protectedRanges>
  <mergeCells count="49">
    <mergeCell ref="F1:G1"/>
    <mergeCell ref="B2:G2"/>
    <mergeCell ref="D3:E3"/>
    <mergeCell ref="D4:E4"/>
    <mergeCell ref="B6:E6"/>
    <mergeCell ref="F6:G6"/>
    <mergeCell ref="B7:E7"/>
    <mergeCell ref="F7:G7"/>
    <mergeCell ref="B9:G9"/>
    <mergeCell ref="L9:Q9"/>
    <mergeCell ref="B17:J17"/>
    <mergeCell ref="L17:T17"/>
    <mergeCell ref="N20:N24"/>
    <mergeCell ref="O20:O24"/>
    <mergeCell ref="B34:I34"/>
    <mergeCell ref="L34:S34"/>
    <mergeCell ref="B35:I35"/>
    <mergeCell ref="L35:S35"/>
    <mergeCell ref="B20:B24"/>
    <mergeCell ref="C20:C24"/>
    <mergeCell ref="D20:D24"/>
    <mergeCell ref="E20:E24"/>
    <mergeCell ref="L20:L24"/>
    <mergeCell ref="M20:M24"/>
    <mergeCell ref="B36:I36"/>
    <mergeCell ref="L36:S36"/>
    <mergeCell ref="B39:G39"/>
    <mergeCell ref="L39:Q39"/>
    <mergeCell ref="B44:F44"/>
    <mergeCell ref="L44:P44"/>
    <mergeCell ref="B73:F73"/>
    <mergeCell ref="B45:F45"/>
    <mergeCell ref="L45:P45"/>
    <mergeCell ref="B46:F46"/>
    <mergeCell ref="L46:P46"/>
    <mergeCell ref="B48:G48"/>
    <mergeCell ref="B58:F58"/>
    <mergeCell ref="B59:F59"/>
    <mergeCell ref="B60:F60"/>
    <mergeCell ref="B62:J62"/>
    <mergeCell ref="B71:F71"/>
    <mergeCell ref="B72:F72"/>
    <mergeCell ref="C85:F85"/>
    <mergeCell ref="B77:J77"/>
    <mergeCell ref="B78:F78"/>
    <mergeCell ref="B80:E80"/>
    <mergeCell ref="F80:G80"/>
    <mergeCell ref="B81:G81"/>
    <mergeCell ref="B83:G8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515BA-6ECD-44BA-8ED5-AB3342A56B65}">
  <sheetPr>
    <tabColor rgb="FFFFFF00"/>
  </sheetPr>
  <dimension ref="B2:S10"/>
  <sheetViews>
    <sheetView tabSelected="1" topLeftCell="A2" workbookViewId="0">
      <selection activeCell="S2" sqref="S2"/>
    </sheetView>
  </sheetViews>
  <sheetFormatPr defaultRowHeight="15" x14ac:dyDescent="0.25"/>
  <cols>
    <col min="19" max="19" width="49.5703125" customWidth="1"/>
  </cols>
  <sheetData>
    <row r="2" spans="2:19" ht="238.5" customHeight="1" x14ac:dyDescent="0.25">
      <c r="B2" s="91" t="s">
        <v>107</v>
      </c>
      <c r="C2" s="91"/>
      <c r="D2" s="91"/>
      <c r="E2" s="91"/>
      <c r="F2" s="91"/>
      <c r="G2" s="91"/>
      <c r="H2" s="91"/>
      <c r="I2" s="91"/>
      <c r="J2" s="91"/>
    </row>
    <row r="4" spans="2:19" ht="27.75" customHeight="1" x14ac:dyDescent="0.25">
      <c r="B4" s="93" t="s">
        <v>18</v>
      </c>
      <c r="C4" s="93"/>
      <c r="D4" s="93"/>
      <c r="E4" s="93"/>
      <c r="F4" s="93"/>
      <c r="G4" s="93"/>
      <c r="H4" s="93"/>
      <c r="I4" s="93"/>
      <c r="J4" s="93"/>
    </row>
    <row r="6" spans="2:19" ht="56.25" customHeight="1" x14ac:dyDescent="0.25">
      <c r="B6" s="57" t="s">
        <v>106</v>
      </c>
      <c r="C6" s="58"/>
      <c r="D6" s="58"/>
      <c r="E6" s="59"/>
      <c r="F6" s="87"/>
      <c r="G6" s="88"/>
    </row>
    <row r="7" spans="2:19" ht="63" customHeight="1" x14ac:dyDescent="0.25">
      <c r="B7" s="57" t="s">
        <v>19</v>
      </c>
      <c r="C7" s="58"/>
      <c r="D7" s="58"/>
      <c r="E7" s="59"/>
      <c r="F7" s="87"/>
      <c r="G7" s="88"/>
    </row>
    <row r="9" spans="2:19" x14ac:dyDescent="0.25">
      <c r="B9" s="93" t="s">
        <v>109</v>
      </c>
      <c r="C9" s="93"/>
      <c r="D9" s="93"/>
      <c r="E9" s="93"/>
      <c r="F9" s="93"/>
      <c r="G9" s="93"/>
      <c r="H9" s="93" t="s">
        <v>110</v>
      </c>
      <c r="I9" s="93"/>
      <c r="J9" s="93"/>
      <c r="K9" s="93"/>
      <c r="L9" s="93"/>
      <c r="M9" s="93"/>
      <c r="N9" s="93" t="s">
        <v>111</v>
      </c>
      <c r="O9" s="92"/>
      <c r="P9" s="92"/>
      <c r="Q9" s="92"/>
      <c r="R9" s="92"/>
      <c r="S9" s="92"/>
    </row>
    <row r="10" spans="2:19" x14ac:dyDescent="0.25">
      <c r="B10" s="91" t="s">
        <v>112</v>
      </c>
      <c r="C10" s="91"/>
      <c r="D10" s="91"/>
      <c r="E10" s="91"/>
      <c r="F10" s="91"/>
      <c r="G10" s="91"/>
      <c r="H10" s="91" t="s">
        <v>112</v>
      </c>
      <c r="I10" s="91"/>
      <c r="J10" s="91"/>
      <c r="K10" s="91"/>
      <c r="L10" s="91"/>
      <c r="M10" s="91"/>
      <c r="N10" s="91" t="s">
        <v>112</v>
      </c>
      <c r="O10" s="91"/>
      <c r="P10" s="91"/>
      <c r="Q10" s="91"/>
      <c r="R10" s="91"/>
      <c r="S10" s="91"/>
    </row>
  </sheetData>
  <mergeCells count="12">
    <mergeCell ref="B9:G9"/>
    <mergeCell ref="H9:M9"/>
    <mergeCell ref="N9:S9"/>
    <mergeCell ref="B10:G10"/>
    <mergeCell ref="H10:M10"/>
    <mergeCell ref="N10:S10"/>
    <mergeCell ref="B2:J2"/>
    <mergeCell ref="B4:J4"/>
    <mergeCell ref="B6:E6"/>
    <mergeCell ref="F6:G6"/>
    <mergeCell ref="B7:E7"/>
    <mergeCell ref="F7:G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 COSTS (2 POSITIONS)</vt:lpstr>
      <vt:lpstr>TENDER COSTS (3 POSITIONS)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2025-11-07T15:22:24Z</dcterms:created>
  <dcterms:modified xsi:type="dcterms:W3CDTF">2025-12-09T07:16:21Z</dcterms:modified>
  <cp:category/>
  <cp:contentStatus/>
</cp:coreProperties>
</file>